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brikovaag\Desktop\Закупки\Субподряд 2026\2027\ОКС\Лот 28 КА-3\Техническое задание\Приложение № 3 ВОР\Котел 3. Замена пароперегревателя 4 ст\"/>
    </mc:Choice>
  </mc:AlternateContent>
  <xr:revisionPtr revIDLastSave="0" documentId="13_ncr:1_{21EA6338-BAEF-4B6D-9DA6-FA727A43CB7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Г к-1" sheetId="4" r:id="rId1"/>
  </sheets>
  <definedNames>
    <definedName name="_xlnm._FilterDatabase" localSheetId="0" hidden="1">'ОГ к-1'!$A$16:$P$46</definedName>
    <definedName name="_xlnm.Print_Titles" localSheetId="0">'ОГ к-1'!$16:$16</definedName>
    <definedName name="Колич">#REF!</definedName>
    <definedName name="Наим">#REF!</definedName>
    <definedName name="_xlnm.Print_Area" localSheetId="0">'ОГ к-1'!$A$3:$P$55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36" i="4" l="1"/>
  <c r="O37" i="4" s="1"/>
  <c r="J34" i="4"/>
  <c r="O35" i="4" s="1"/>
  <c r="O36" i="4" l="1"/>
  <c r="I38" i="4"/>
  <c r="O34" i="4"/>
  <c r="O39" i="4" l="1"/>
  <c r="O38" i="4"/>
  <c r="I21" i="4" l="1"/>
  <c r="I19" i="4"/>
  <c r="I18" i="4"/>
  <c r="I28" i="4" l="1"/>
  <c r="I30" i="4" s="1"/>
  <c r="J26" i="4"/>
  <c r="O26" i="4" s="1"/>
  <c r="J18" i="4"/>
  <c r="J19" i="4"/>
  <c r="O19" i="4" s="1"/>
  <c r="O28" i="4" l="1"/>
  <c r="O29" i="4"/>
  <c r="I32" i="4"/>
  <c r="O32" i="4" s="1"/>
  <c r="O30" i="4"/>
  <c r="O27" i="4"/>
  <c r="O31" i="4"/>
  <c r="O20" i="4"/>
  <c r="J21" i="4"/>
  <c r="O21" i="4" s="1"/>
  <c r="O18" i="4"/>
  <c r="O22" i="4" l="1"/>
  <c r="O23" i="4"/>
  <c r="O24" i="4"/>
</calcChain>
</file>

<file path=xl/sharedStrings.xml><?xml version="1.0" encoding="utf-8"?>
<sst xmlns="http://schemas.openxmlformats.org/spreadsheetml/2006/main" count="146" uniqueCount="87">
  <si>
    <t>№ пп</t>
  </si>
  <si>
    <t>Наименование работ (раздельно по агрегатам, узлам)</t>
  </si>
  <si>
    <t>Тем-ра  тепло-носителя</t>
  </si>
  <si>
    <t>Диа-метр, мм</t>
  </si>
  <si>
    <t>Длина, м</t>
  </si>
  <si>
    <t>Конструк-ция изоляции</t>
  </si>
  <si>
    <t>Покрытие</t>
  </si>
  <si>
    <t>Тол-щина, мм</t>
  </si>
  <si>
    <t>Объем</t>
  </si>
  <si>
    <t>Необходимые материалы</t>
  </si>
  <si>
    <t>Поставка материала</t>
  </si>
  <si>
    <t>Наименование</t>
  </si>
  <si>
    <t>Обоснование</t>
  </si>
  <si>
    <t>Норма расхода</t>
  </si>
  <si>
    <t>ед. изм.</t>
  </si>
  <si>
    <t>кол-во</t>
  </si>
  <si>
    <t>Условия производства работ:</t>
  </si>
  <si>
    <t>Маты м/в прош.МП-100</t>
  </si>
  <si>
    <t>м3</t>
  </si>
  <si>
    <t>подрядчик</t>
  </si>
  <si>
    <t>кг</t>
  </si>
  <si>
    <t>т</t>
  </si>
  <si>
    <t>м2</t>
  </si>
  <si>
    <t>сетка</t>
  </si>
  <si>
    <t>НРМ 63 п.1</t>
  </si>
  <si>
    <t>НРМ 63 п.2</t>
  </si>
  <si>
    <t>АЦШ</t>
  </si>
  <si>
    <t>НРМ 58 п.2.3</t>
  </si>
  <si>
    <t>НРМ  58 п.2.3</t>
  </si>
  <si>
    <t>НРМ 30 п.1</t>
  </si>
  <si>
    <t>м3=&gt;т</t>
  </si>
  <si>
    <t>бетон огнеупорный</t>
  </si>
  <si>
    <t>ВСН 007</t>
  </si>
  <si>
    <t>Асбест хризотиловый</t>
  </si>
  <si>
    <t>Снятие и установка сетки металлической</t>
  </si>
  <si>
    <t>маты МКРР-130</t>
  </si>
  <si>
    <t>Портландцемент М400</t>
  </si>
  <si>
    <t>УТВЕРЖДАЮ</t>
  </si>
  <si>
    <t>СОГЛАСОВАНО</t>
  </si>
  <si>
    <t>Проволока вязальная 1,2</t>
  </si>
  <si>
    <t>Цемент глиноземистый ГЦ-40</t>
  </si>
  <si>
    <t>Маты прошивные из минеральной ваты: без обкладок М-100 толщ 80мм</t>
  </si>
  <si>
    <t>Сетка "Рабица" 25x25x1,2мм</t>
  </si>
  <si>
    <t>Грунт ГФ-021 красн-кор</t>
  </si>
  <si>
    <t>ЗШБ</t>
  </si>
  <si>
    <t>Заказчик</t>
  </si>
  <si>
    <t>Ремонт обмуровки из огнеупорного бетона (торкретирование вручную)</t>
  </si>
  <si>
    <t>ВСН 007, 029-01-01</t>
  </si>
  <si>
    <t>ВСН 007, 029-01-02</t>
  </si>
  <si>
    <t>ВСН 007, 029-01-03</t>
  </si>
  <si>
    <t>бетон огнеуп. на глинозем. цементе</t>
  </si>
  <si>
    <t>НРМ 30 п.2,3</t>
  </si>
  <si>
    <t>Выгрузка и загрузка засыпной изоляции (вручную) лотков</t>
  </si>
  <si>
    <t>Ремонт тепловой изоляции потолка в местах прохода труб через обшиву</t>
  </si>
  <si>
    <t>Заполнитель шамотный (повторного использования)</t>
  </si>
  <si>
    <t>НРМ 52 п.1</t>
  </si>
  <si>
    <t>б/у</t>
  </si>
  <si>
    <t>НРМ 61 п.1</t>
  </si>
  <si>
    <t>Восстановление окрасочного слоя за 2 раза</t>
  </si>
  <si>
    <t>плоскость, по обмеру</t>
  </si>
  <si>
    <t>НРМ 29 п.1
(с корр. по  ГЭСН )</t>
  </si>
  <si>
    <t>НРМ 29 п.2,3</t>
  </si>
  <si>
    <t>Снятие и восстановление штукатурного слоя</t>
  </si>
  <si>
    <t>Ремонт тепловой изоляции экранов</t>
  </si>
  <si>
    <t>грунт. ГФ</t>
  </si>
  <si>
    <t>Ремонт обмуровки лотков пароперегревателя в тепловой камере</t>
  </si>
  <si>
    <t>560⁰С</t>
  </si>
  <si>
    <t>350⁰С</t>
  </si>
  <si>
    <t>Примечание: Образующиеся в результате ремонта или от давальческих материалов отходы являющиеся собственностью Н-ЗТЭЦ вывозятся с территории за счёт Н-ЗТЭЦ по статье услуги. Образующиеся в процессе производства работ находящиеся в собственности подрядчика (тара, упаковка, части инструментов, ветошь, рабочая одежда и т.п.) вывозятся за счёт средств подрядчика.</t>
  </si>
  <si>
    <t>Заполнители шамотные марки ЗША-1,2, класс 2</t>
  </si>
  <si>
    <t>Заполнители шамотные марки ЗШБ-0,6, класс 4</t>
  </si>
  <si>
    <t>приготовление</t>
  </si>
  <si>
    <t>Перевозка мусора</t>
  </si>
  <si>
    <t>Погрузочные работы при автомобильных перевозках: мусора строительного с погрузкой вручную</t>
  </si>
  <si>
    <t>Перевозка грузов автомобилями-самосвалами грузоподъемностью 10 т работающих вне карьера на расстояние: I класс груза до 1 км</t>
  </si>
  <si>
    <t xml:space="preserve">Ремонт тепловой изоляции стен тепловой камеры </t>
  </si>
  <si>
    <t>Ремонт теплоизоляции боковых стен горизонтального газохода</t>
  </si>
  <si>
    <t xml:space="preserve">Управляющий директор </t>
  </si>
  <si>
    <t>ООО «БЭК-ремонт»</t>
  </si>
  <si>
    <t>____________ М.Н. Михайлов</t>
  </si>
  <si>
    <r>
      <t>м</t>
    </r>
    <r>
      <rPr>
        <vertAlign val="superscript"/>
        <sz val="12"/>
        <rFont val="Times New Roman"/>
        <family val="1"/>
        <charset val="204"/>
      </rPr>
      <t>2</t>
    </r>
  </si>
  <si>
    <r>
      <t>м</t>
    </r>
    <r>
      <rPr>
        <vertAlign val="superscript"/>
        <sz val="12"/>
        <rFont val="Times New Roman"/>
        <family val="1"/>
        <charset val="204"/>
      </rPr>
      <t>3</t>
    </r>
  </si>
  <si>
    <r>
      <t xml:space="preserve">Доплата за вредность: </t>
    </r>
    <r>
      <rPr>
        <b/>
        <u/>
        <sz val="12"/>
        <rFont val="Times New Roman"/>
        <family val="1"/>
        <charset val="204"/>
      </rPr>
      <t>1,7%</t>
    </r>
    <r>
      <rPr>
        <sz val="12"/>
        <rFont val="Times New Roman"/>
        <family val="1"/>
        <charset val="204"/>
      </rPr>
      <t xml:space="preserve"> (</t>
    </r>
    <r>
      <rPr>
        <b/>
        <sz val="12"/>
        <rFont val="Times New Roman"/>
        <family val="1"/>
        <charset val="204"/>
      </rPr>
      <t>К=1,017</t>
    </r>
    <r>
      <rPr>
        <sz val="12"/>
        <rFont val="Times New Roman"/>
        <family val="1"/>
        <charset val="204"/>
      </rPr>
      <t xml:space="preserve"> к стоимости работ согласно общих частей Базовых цен Доп.№ 14)</t>
    </r>
  </si>
  <si>
    <t>План ОКС 2027</t>
  </si>
  <si>
    <t>Ведомость объемов работ № 1</t>
  </si>
  <si>
    <t>ПАРОВОЙ КОТЕЛ 3. Инв. № ИЭ044927. Модернизация. Замена пароперегревателя 4 ст. (Изоляция)</t>
  </si>
  <si>
    <t xml:space="preserve"> "____"____________ 20__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</si>
</sst>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&quot;приложение №&quot;\ #"/>
    <numFmt numFmtId="165" formatCode="0.00;[Red]0.00"/>
    <numFmt numFmtId="166" formatCode="0.0"/>
    <numFmt numFmtId="167" formatCode="0.000;[Red]0.000"/>
    <numFmt numFmtId="168" formatCode="0.000"/>
    <numFmt numFmtId="169" formatCode="&quot;Приложение №&quot;\ #"/>
    <numFmt numFmtId="170" formatCode="_-* #,##0.00_р_._-;\-* #,##0.00_р_._-;_-* &quot;-&quot;??_р_._-;_-@_-"/>
  </numFmts>
  <fonts count="1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3" fillId="0" borderId="0">
      <alignment horizontal="center"/>
    </xf>
    <xf numFmtId="0" fontId="2" fillId="0" borderId="0"/>
    <xf numFmtId="0" fontId="2" fillId="0" borderId="0"/>
    <xf numFmtId="0" fontId="2" fillId="0" borderId="0"/>
    <xf numFmtId="0" fontId="6" fillId="0" borderId="0"/>
    <xf numFmtId="0" fontId="1" fillId="0" borderId="0"/>
    <xf numFmtId="170" fontId="6" fillId="0" borderId="0" applyFont="0" applyFill="0" applyBorder="0" applyAlignment="0" applyProtection="0"/>
  </cellStyleXfs>
  <cellXfs count="137">
    <xf numFmtId="0" fontId="0" fillId="0" borderId="0" xfId="0"/>
    <xf numFmtId="0" fontId="3" fillId="0" borderId="0" xfId="0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1" fontId="3" fillId="0" borderId="0" xfId="0" applyNumberFormat="1" applyFont="1" applyFill="1" applyAlignment="1">
      <alignment wrapText="1"/>
    </xf>
    <xf numFmtId="166" fontId="3" fillId="0" borderId="0" xfId="0" applyNumberFormat="1" applyFont="1" applyFill="1" applyAlignment="1">
      <alignment wrapText="1"/>
    </xf>
    <xf numFmtId="2" fontId="3" fillId="0" borderId="0" xfId="0" applyNumberFormat="1" applyFont="1" applyFill="1" applyAlignment="1">
      <alignment wrapText="1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center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Border="1" applyAlignment="1">
      <alignment wrapText="1"/>
    </xf>
    <xf numFmtId="164" fontId="7" fillId="0" borderId="0" xfId="1" applyNumberFormat="1" applyFont="1" applyFill="1" applyBorder="1" applyAlignment="1">
      <alignment vertical="center"/>
    </xf>
    <xf numFmtId="0" fontId="4" fillId="0" borderId="0" xfId="1" applyFont="1" applyFill="1" applyBorder="1"/>
    <xf numFmtId="0" fontId="4" fillId="0" borderId="0" xfId="1" applyFont="1" applyFill="1" applyBorder="1" applyAlignment="1">
      <alignment horizontal="left"/>
    </xf>
    <xf numFmtId="164" fontId="7" fillId="0" borderId="0" xfId="1" applyNumberFormat="1" applyFont="1" applyFill="1" applyBorder="1" applyAlignment="1"/>
    <xf numFmtId="0" fontId="4" fillId="0" borderId="0" xfId="1" applyFont="1" applyFill="1" applyBorder="1" applyAlignment="1"/>
    <xf numFmtId="0" fontId="4" fillId="0" borderId="0" xfId="3" applyFont="1" applyFill="1" applyBorder="1" applyAlignment="1">
      <alignment horizontal="left"/>
    </xf>
    <xf numFmtId="0" fontId="4" fillId="0" borderId="0" xfId="5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wrapText="1"/>
    </xf>
    <xf numFmtId="0" fontId="8" fillId="0" borderId="0" xfId="1" applyFont="1" applyFill="1" applyBorder="1" applyAlignment="1">
      <alignment horizontal="right" vertical="center"/>
    </xf>
    <xf numFmtId="0" fontId="10" fillId="0" borderId="0" xfId="0" applyFont="1" applyFill="1"/>
    <xf numFmtId="0" fontId="10" fillId="2" borderId="0" xfId="0" applyFont="1" applyFill="1"/>
    <xf numFmtId="164" fontId="4" fillId="0" borderId="0" xfId="1" applyNumberFormat="1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10" fillId="0" borderId="0" xfId="0" applyFont="1" applyFill="1" applyBorder="1" applyAlignment="1">
      <alignment wrapText="1"/>
    </xf>
    <xf numFmtId="0" fontId="4" fillId="0" borderId="0" xfId="5" applyFont="1" applyFill="1" applyBorder="1" applyAlignment="1">
      <alignment horizontal="center"/>
    </xf>
    <xf numFmtId="0" fontId="4" fillId="0" borderId="0" xfId="1" applyFont="1" applyFill="1" applyAlignment="1">
      <alignment vertical="center" wrapText="1"/>
    </xf>
    <xf numFmtId="169" fontId="7" fillId="0" borderId="0" xfId="1" applyNumberFormat="1" applyFont="1" applyFill="1" applyBorder="1" applyAlignment="1">
      <alignment horizontal="right" vertical="center"/>
    </xf>
    <xf numFmtId="164" fontId="7" fillId="0" borderId="0" xfId="1" applyNumberFormat="1" applyFont="1" applyFill="1" applyBorder="1" applyAlignment="1">
      <alignment horizontal="left" vertical="center"/>
    </xf>
    <xf numFmtId="0" fontId="4" fillId="0" borderId="0" xfId="5" applyFont="1" applyFill="1" applyBorder="1" applyAlignment="1">
      <alignment horizontal="left" vertical="center"/>
    </xf>
    <xf numFmtId="0" fontId="4" fillId="0" borderId="0" xfId="5" applyFont="1" applyFill="1" applyAlignment="1">
      <alignment vertical="center"/>
    </xf>
    <xf numFmtId="0" fontId="4" fillId="0" borderId="0" xfId="5" applyFont="1" applyFill="1" applyAlignment="1">
      <alignment horizontal="left" vertical="center"/>
    </xf>
    <xf numFmtId="0" fontId="4" fillId="0" borderId="0" xfId="5" applyFont="1" applyFill="1" applyAlignment="1">
      <alignment horizontal="center" vertical="center"/>
    </xf>
    <xf numFmtId="165" fontId="4" fillId="0" borderId="0" xfId="5" applyNumberFormat="1" applyFont="1" applyFill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49" fontId="4" fillId="0" borderId="0" xfId="0" applyNumberFormat="1" applyFont="1" applyFill="1" applyAlignment="1">
      <alignment horizontal="left"/>
    </xf>
    <xf numFmtId="0" fontId="4" fillId="0" borderId="0" xfId="5" applyFont="1" applyFill="1" applyBorder="1" applyAlignment="1">
      <alignment vertical="center"/>
    </xf>
    <xf numFmtId="2" fontId="4" fillId="0" borderId="0" xfId="5" applyNumberFormat="1" applyFont="1" applyFill="1" applyBorder="1" applyAlignment="1">
      <alignment vertical="center"/>
    </xf>
    <xf numFmtId="0" fontId="4" fillId="0" borderId="0" xfId="5" applyFont="1" applyFill="1" applyBorder="1" applyAlignment="1">
      <alignment horizontal="center" vertical="center"/>
    </xf>
    <xf numFmtId="165" fontId="4" fillId="0" borderId="0" xfId="5" applyNumberFormat="1" applyFont="1" applyFill="1" applyBorder="1" applyAlignment="1">
      <alignment horizontal="right" vertical="center"/>
    </xf>
    <xf numFmtId="166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/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170" fontId="4" fillId="0" borderId="2" xfId="9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center" vertical="center" wrapText="1"/>
    </xf>
    <xf numFmtId="0" fontId="4" fillId="0" borderId="2" xfId="7" applyFont="1" applyFill="1" applyBorder="1" applyAlignment="1">
      <alignment wrapText="1"/>
    </xf>
    <xf numFmtId="0" fontId="4" fillId="0" borderId="2" xfId="7" applyFont="1" applyFill="1" applyBorder="1" applyAlignment="1">
      <alignment horizontal="center" vertical="center"/>
    </xf>
    <xf numFmtId="168" fontId="4" fillId="0" borderId="2" xfId="7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left" vertical="center"/>
    </xf>
    <xf numFmtId="167" fontId="4" fillId="0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0" borderId="2" xfId="7" applyFont="1" applyFill="1" applyBorder="1" applyAlignment="1">
      <alignment horizontal="left" vertical="top" wrapText="1"/>
    </xf>
    <xf numFmtId="0" fontId="4" fillId="0" borderId="2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0" fontId="4" fillId="0" borderId="2" xfId="1" applyNumberFormat="1" applyFont="1" applyFill="1" applyBorder="1" applyAlignment="1">
      <alignment horizontal="left" vertical="center" wrapText="1"/>
    </xf>
    <xf numFmtId="167" fontId="4" fillId="0" borderId="2" xfId="7" applyNumberFormat="1" applyFont="1" applyFill="1" applyBorder="1" applyAlignment="1">
      <alignment horizontal="center" vertical="center"/>
    </xf>
    <xf numFmtId="2" fontId="4" fillId="0" borderId="2" xfId="7" applyNumberFormat="1" applyFont="1" applyFill="1" applyBorder="1" applyAlignment="1">
      <alignment horizontal="center" vertical="center"/>
    </xf>
    <xf numFmtId="0" fontId="4" fillId="0" borderId="2" xfId="7" applyFont="1" applyFill="1" applyBorder="1" applyAlignment="1">
      <alignment horizontal="left" vertical="top"/>
    </xf>
    <xf numFmtId="0" fontId="4" fillId="0" borderId="2" xfId="0" applyFont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 wrapText="1"/>
    </xf>
    <xf numFmtId="0" fontId="4" fillId="0" borderId="0" xfId="7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center" wrapText="1"/>
    </xf>
    <xf numFmtId="167" fontId="4" fillId="0" borderId="0" xfId="0" applyNumberFormat="1" applyFont="1" applyFill="1" applyBorder="1" applyAlignment="1">
      <alignment horizontal="center" vertical="center" wrapText="1"/>
    </xf>
    <xf numFmtId="0" fontId="4" fillId="0" borderId="0" xfId="5" applyFont="1" applyFill="1" applyAlignment="1">
      <alignment vertical="center" wrapText="1"/>
    </xf>
    <xf numFmtId="0" fontId="4" fillId="0" borderId="0" xfId="5" applyFont="1" applyFill="1" applyAlignment="1">
      <alignment horizontal="center" vertical="center" wrapText="1"/>
    </xf>
    <xf numFmtId="2" fontId="4" fillId="0" borderId="0" xfId="5" applyNumberFormat="1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165" fontId="4" fillId="0" borderId="0" xfId="5" applyNumberFormat="1" applyFont="1" applyFill="1" applyAlignment="1">
      <alignment horizontal="right" vertical="center" wrapText="1"/>
    </xf>
    <xf numFmtId="49" fontId="4" fillId="0" borderId="0" xfId="5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8" fillId="0" borderId="0" xfId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4" fillId="0" borderId="0" xfId="5" applyFont="1" applyFill="1" applyAlignment="1"/>
    <xf numFmtId="0" fontId="8" fillId="0" borderId="0" xfId="5" applyFont="1" applyFill="1" applyBorder="1" applyAlignment="1"/>
    <xf numFmtId="0" fontId="4" fillId="0" borderId="0" xfId="5" applyFont="1" applyFill="1" applyBorder="1" applyAlignment="1"/>
    <xf numFmtId="0" fontId="8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2" fontId="8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right"/>
    </xf>
    <xf numFmtId="0" fontId="4" fillId="0" borderId="0" xfId="5" applyFont="1" applyFill="1" applyAlignment="1">
      <alignment wrapText="1"/>
    </xf>
    <xf numFmtId="2" fontId="4" fillId="0" borderId="0" xfId="5" applyNumberFormat="1" applyFont="1" applyFill="1" applyAlignment="1"/>
    <xf numFmtId="0" fontId="4" fillId="0" borderId="0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left" vertical="center"/>
    </xf>
    <xf numFmtId="2" fontId="8" fillId="0" borderId="0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49" fontId="8" fillId="0" borderId="0" xfId="5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" fontId="4" fillId="0" borderId="2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right" vertical="center"/>
    </xf>
    <xf numFmtId="0" fontId="4" fillId="0" borderId="0" xfId="0" applyFont="1" applyFill="1" applyAlignment="1">
      <alignment horizontal="right" vertical="center"/>
    </xf>
  </cellXfs>
  <cellStyles count="10">
    <cellStyle name="Обычный" xfId="0" builtinId="0"/>
    <cellStyle name="Обычный 2" xfId="7" xr:uid="{00000000-0005-0000-0000-000001000000}"/>
    <cellStyle name="Обычный 2 2" xfId="1" xr:uid="{00000000-0005-0000-0000-000002000000}"/>
    <cellStyle name="Обычный 2 2 2" xfId="4" xr:uid="{00000000-0005-0000-0000-000003000000}"/>
    <cellStyle name="Обычный 3" xfId="6" xr:uid="{00000000-0005-0000-0000-000004000000}"/>
    <cellStyle name="Обычный 4" xfId="2" xr:uid="{00000000-0005-0000-0000-000005000000}"/>
    <cellStyle name="Обычный 4 2" xfId="5" xr:uid="{00000000-0005-0000-0000-000006000000}"/>
    <cellStyle name="Обычный 5" xfId="8" xr:uid="{00000000-0005-0000-0000-000007000000}"/>
    <cellStyle name="Титул" xfId="3" xr:uid="{00000000-0005-0000-0000-000008000000}"/>
    <cellStyle name="Финансовый 2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50427</xdr:colOff>
      <xdr:row>24</xdr:row>
      <xdr:rowOff>0</xdr:rowOff>
    </xdr:from>
    <xdr:ext cx="184731" cy="264560"/>
    <xdr:sp macro="" textlink="">
      <xdr:nvSpPr>
        <xdr:cNvPr id="2" name="TextBox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165227" y="609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24</xdr:row>
      <xdr:rowOff>0</xdr:rowOff>
    </xdr:from>
    <xdr:ext cx="184731" cy="264560"/>
    <xdr:sp macro="" textlink="">
      <xdr:nvSpPr>
        <xdr:cNvPr id="3" name="TextBox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165227" y="609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67572</xdr:colOff>
      <xdr:row>44</xdr:row>
      <xdr:rowOff>0</xdr:rowOff>
    </xdr:from>
    <xdr:ext cx="184731" cy="264560"/>
    <xdr:sp macro="" textlink="">
      <xdr:nvSpPr>
        <xdr:cNvPr id="4" name="TextBox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182372" y="5831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67572</xdr:colOff>
      <xdr:row>44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182372" y="5831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67572</xdr:colOff>
      <xdr:row>24</xdr:row>
      <xdr:rowOff>0</xdr:rowOff>
    </xdr:from>
    <xdr:ext cx="184731" cy="264560"/>
    <xdr:sp macro="" textlink="">
      <xdr:nvSpPr>
        <xdr:cNvPr id="6" name="TextBox 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182372" y="3474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67572</xdr:colOff>
      <xdr:row>24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4182372" y="3474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24</xdr:row>
      <xdr:rowOff>0</xdr:rowOff>
    </xdr:from>
    <xdr:ext cx="184731" cy="264560"/>
    <xdr:sp macro="" textlink="">
      <xdr:nvSpPr>
        <xdr:cNvPr id="8" name="TextBox 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163322" y="2470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24</xdr:row>
      <xdr:rowOff>0</xdr:rowOff>
    </xdr:from>
    <xdr:ext cx="184731" cy="264560"/>
    <xdr:sp macro="" textlink="">
      <xdr:nvSpPr>
        <xdr:cNvPr id="9" name="TextBox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163322" y="2470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32</xdr:row>
      <xdr:rowOff>0</xdr:rowOff>
    </xdr:from>
    <xdr:ext cx="184731" cy="264560"/>
    <xdr:sp macro="" textlink="">
      <xdr:nvSpPr>
        <xdr:cNvPr id="10" name="TextBox 4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163322" y="4138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32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163322" y="4138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32</xdr:row>
      <xdr:rowOff>0</xdr:rowOff>
    </xdr:from>
    <xdr:ext cx="184731" cy="264560"/>
    <xdr:sp macro="" textlink="">
      <xdr:nvSpPr>
        <xdr:cNvPr id="12" name="TextBox 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163322" y="4138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32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4163322" y="4138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24</xdr:row>
      <xdr:rowOff>0</xdr:rowOff>
    </xdr:from>
    <xdr:ext cx="184731" cy="264560"/>
    <xdr:sp macro="" textlink="">
      <xdr:nvSpPr>
        <xdr:cNvPr id="14" name="TextBox 4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165227" y="3669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24</xdr:row>
      <xdr:rowOff>0</xdr:rowOff>
    </xdr:from>
    <xdr:ext cx="184731" cy="264560"/>
    <xdr:sp macro="" textlink="">
      <xdr:nvSpPr>
        <xdr:cNvPr id="15" name="TextBox 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165227" y="3669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44</xdr:row>
      <xdr:rowOff>0</xdr:rowOff>
    </xdr:from>
    <xdr:ext cx="184731" cy="264560"/>
    <xdr:sp macro="" textlink="">
      <xdr:nvSpPr>
        <xdr:cNvPr id="16" name="TextBox 4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4163322" y="6009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44</xdr:row>
      <xdr:rowOff>0</xdr:rowOff>
    </xdr:from>
    <xdr:ext cx="184731" cy="264560"/>
    <xdr:sp macro="" textlink="">
      <xdr:nvSpPr>
        <xdr:cNvPr id="17" name="TextBox 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163322" y="6009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44</xdr:row>
      <xdr:rowOff>0</xdr:rowOff>
    </xdr:from>
    <xdr:ext cx="184731" cy="264560"/>
    <xdr:sp macro="" textlink="">
      <xdr:nvSpPr>
        <xdr:cNvPr id="18" name="TextBox 4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163322" y="6009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44</xdr:row>
      <xdr:rowOff>0</xdr:rowOff>
    </xdr:from>
    <xdr:ext cx="184731" cy="264560"/>
    <xdr:sp macro="" textlink="">
      <xdr:nvSpPr>
        <xdr:cNvPr id="19" name="TextBox 4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4163322" y="6009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48522</xdr:colOff>
      <xdr:row>44</xdr:row>
      <xdr:rowOff>0</xdr:rowOff>
    </xdr:from>
    <xdr:ext cx="184731" cy="264560"/>
    <xdr:sp macro="" textlink="">
      <xdr:nvSpPr>
        <xdr:cNvPr id="20" name="TextBox 4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3448947" y="6009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48522</xdr:colOff>
      <xdr:row>44</xdr:row>
      <xdr:rowOff>0</xdr:rowOff>
    </xdr:from>
    <xdr:ext cx="184731" cy="264560"/>
    <xdr:sp macro="" textlink="">
      <xdr:nvSpPr>
        <xdr:cNvPr id="21" name="TextBox 4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3448947" y="6009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48522</xdr:colOff>
      <xdr:row>44</xdr:row>
      <xdr:rowOff>0</xdr:rowOff>
    </xdr:from>
    <xdr:ext cx="184731" cy="264560"/>
    <xdr:sp macro="" textlink="">
      <xdr:nvSpPr>
        <xdr:cNvPr id="22" name="TextBox 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3448947" y="6009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48522</xdr:colOff>
      <xdr:row>44</xdr:row>
      <xdr:rowOff>0</xdr:rowOff>
    </xdr:from>
    <xdr:ext cx="184731" cy="264560"/>
    <xdr:sp macro="" textlink="">
      <xdr:nvSpPr>
        <xdr:cNvPr id="23" name="TextBox 4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3448947" y="6009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44</xdr:row>
      <xdr:rowOff>0</xdr:rowOff>
    </xdr:from>
    <xdr:ext cx="184731" cy="264560"/>
    <xdr:sp macro="" textlink="">
      <xdr:nvSpPr>
        <xdr:cNvPr id="24" name="TextBox 4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4163322" y="5815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44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4163322" y="5815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44</xdr:row>
      <xdr:rowOff>0</xdr:rowOff>
    </xdr:from>
    <xdr:ext cx="184731" cy="264560"/>
    <xdr:sp macro="" textlink="">
      <xdr:nvSpPr>
        <xdr:cNvPr id="26" name="TextBox 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4163322" y="5815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44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4163322" y="5815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44</xdr:row>
      <xdr:rowOff>0</xdr:rowOff>
    </xdr:from>
    <xdr:ext cx="184731" cy="264560"/>
    <xdr:sp macro="" textlink="">
      <xdr:nvSpPr>
        <xdr:cNvPr id="28" name="TextBox 4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4163322" y="5815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44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4163322" y="5815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44</xdr:row>
      <xdr:rowOff>0</xdr:rowOff>
    </xdr:from>
    <xdr:ext cx="184731" cy="264560"/>
    <xdr:sp macro="" textlink="">
      <xdr:nvSpPr>
        <xdr:cNvPr id="30" name="TextBox 4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4163322" y="5815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44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4163322" y="5815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24</xdr:row>
      <xdr:rowOff>0</xdr:rowOff>
    </xdr:from>
    <xdr:ext cx="184731" cy="264560"/>
    <xdr:sp macro="" textlink="">
      <xdr:nvSpPr>
        <xdr:cNvPr id="32" name="TextBox 4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163322" y="2454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24</xdr:row>
      <xdr:rowOff>0</xdr:rowOff>
    </xdr:from>
    <xdr:ext cx="184731" cy="264560"/>
    <xdr:sp macro="" textlink="">
      <xdr:nvSpPr>
        <xdr:cNvPr id="33" name="TextBox 4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4163322" y="2454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32</xdr:row>
      <xdr:rowOff>0</xdr:rowOff>
    </xdr:from>
    <xdr:ext cx="184731" cy="264560"/>
    <xdr:sp macro="" textlink="">
      <xdr:nvSpPr>
        <xdr:cNvPr id="34" name="TextBox 4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4163322" y="54721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32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4163322" y="54721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32</xdr:row>
      <xdr:rowOff>0</xdr:rowOff>
    </xdr:from>
    <xdr:ext cx="184731" cy="264560"/>
    <xdr:sp macro="" textlink="">
      <xdr:nvSpPr>
        <xdr:cNvPr id="36" name="TextBox 4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4163322" y="54721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32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4163322" y="54721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32</xdr:row>
      <xdr:rowOff>0</xdr:rowOff>
    </xdr:from>
    <xdr:ext cx="184731" cy="264560"/>
    <xdr:sp macro="" textlink="">
      <xdr:nvSpPr>
        <xdr:cNvPr id="38" name="TextBox 4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4165227" y="4138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32</xdr:row>
      <xdr:rowOff>0</xdr:rowOff>
    </xdr:from>
    <xdr:ext cx="184731" cy="264560"/>
    <xdr:sp macro="" textlink="">
      <xdr:nvSpPr>
        <xdr:cNvPr id="39" name="TextBox 4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4165227" y="4138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32</xdr:row>
      <xdr:rowOff>0</xdr:rowOff>
    </xdr:from>
    <xdr:ext cx="184731" cy="264560"/>
    <xdr:sp macro="" textlink="">
      <xdr:nvSpPr>
        <xdr:cNvPr id="40" name="TextBox 4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4163322" y="43491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32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4163322" y="43491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32</xdr:row>
      <xdr:rowOff>0</xdr:rowOff>
    </xdr:from>
    <xdr:ext cx="184731" cy="264560"/>
    <xdr:sp macro="" textlink="">
      <xdr:nvSpPr>
        <xdr:cNvPr id="42" name="TextBox 4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4163322" y="43491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32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4163322" y="43491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32</xdr:row>
      <xdr:rowOff>0</xdr:rowOff>
    </xdr:from>
    <xdr:ext cx="184731" cy="264560"/>
    <xdr:sp macro="" textlink="">
      <xdr:nvSpPr>
        <xdr:cNvPr id="44" name="TextBox 4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4165227" y="43491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32</xdr:row>
      <xdr:rowOff>0</xdr:rowOff>
    </xdr:from>
    <xdr:ext cx="184731" cy="264560"/>
    <xdr:sp macro="" textlink="">
      <xdr:nvSpPr>
        <xdr:cNvPr id="45" name="TextBox 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4165227" y="43491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32</xdr:row>
      <xdr:rowOff>0</xdr:rowOff>
    </xdr:from>
    <xdr:ext cx="184731" cy="264560"/>
    <xdr:sp macro="" textlink="">
      <xdr:nvSpPr>
        <xdr:cNvPr id="46" name="TextBox 4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4163322" y="4932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32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4163322" y="4932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32</xdr:row>
      <xdr:rowOff>0</xdr:rowOff>
    </xdr:from>
    <xdr:ext cx="184731" cy="264560"/>
    <xdr:sp macro="" textlink="">
      <xdr:nvSpPr>
        <xdr:cNvPr id="48" name="TextBox 4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4163322" y="4932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32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4163322" y="4932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32</xdr:row>
      <xdr:rowOff>0</xdr:rowOff>
    </xdr:from>
    <xdr:ext cx="184731" cy="264560"/>
    <xdr:sp macro="" textlink="">
      <xdr:nvSpPr>
        <xdr:cNvPr id="50" name="TextBox 4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4165227" y="4932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32</xdr:row>
      <xdr:rowOff>0</xdr:rowOff>
    </xdr:from>
    <xdr:ext cx="184731" cy="264560"/>
    <xdr:sp macro="" textlink="">
      <xdr:nvSpPr>
        <xdr:cNvPr id="51" name="TextBox 4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4165227" y="4932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32</xdr:row>
      <xdr:rowOff>0</xdr:rowOff>
    </xdr:from>
    <xdr:ext cx="184731" cy="264560"/>
    <xdr:sp macro="" textlink="">
      <xdr:nvSpPr>
        <xdr:cNvPr id="52" name="TextBox 4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4163322" y="5145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32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4163322" y="5145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32</xdr:row>
      <xdr:rowOff>0</xdr:rowOff>
    </xdr:from>
    <xdr:ext cx="184731" cy="264560"/>
    <xdr:sp macro="" textlink="">
      <xdr:nvSpPr>
        <xdr:cNvPr id="54" name="TextBox 4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4163322" y="5145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32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4163322" y="5145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32</xdr:row>
      <xdr:rowOff>0</xdr:rowOff>
    </xdr:from>
    <xdr:ext cx="184731" cy="264560"/>
    <xdr:sp macro="" textlink="">
      <xdr:nvSpPr>
        <xdr:cNvPr id="56" name="TextBox 4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4165227" y="5145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32</xdr:row>
      <xdr:rowOff>0</xdr:rowOff>
    </xdr:from>
    <xdr:ext cx="184731" cy="264560"/>
    <xdr:sp macro="" textlink="">
      <xdr:nvSpPr>
        <xdr:cNvPr id="57" name="TextBox 4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4165227" y="5145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24</xdr:row>
      <xdr:rowOff>0</xdr:rowOff>
    </xdr:from>
    <xdr:ext cx="184731" cy="264560"/>
    <xdr:sp macro="" textlink="">
      <xdr:nvSpPr>
        <xdr:cNvPr id="58" name="TextBox 4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4298577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24</xdr:row>
      <xdr:rowOff>0</xdr:rowOff>
    </xdr:from>
    <xdr:ext cx="184731" cy="264560"/>
    <xdr:sp macro="" textlink="">
      <xdr:nvSpPr>
        <xdr:cNvPr id="59" name="TextBox 4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4298577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24</xdr:row>
      <xdr:rowOff>0</xdr:rowOff>
    </xdr:from>
    <xdr:ext cx="184731" cy="264560"/>
    <xdr:sp macro="" textlink="">
      <xdr:nvSpPr>
        <xdr:cNvPr id="60" name="TextBox 4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4515747" y="1546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24</xdr:row>
      <xdr:rowOff>0</xdr:rowOff>
    </xdr:from>
    <xdr:ext cx="184731" cy="264560"/>
    <xdr:sp macro="" textlink="">
      <xdr:nvSpPr>
        <xdr:cNvPr id="61" name="TextBox 4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4515747" y="1546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48522</xdr:colOff>
      <xdr:row>24</xdr:row>
      <xdr:rowOff>0</xdr:rowOff>
    </xdr:from>
    <xdr:ext cx="184731" cy="264560"/>
    <xdr:sp macro="" textlink="">
      <xdr:nvSpPr>
        <xdr:cNvPr id="62" name="TextBox 4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4515747" y="1708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48522</xdr:colOff>
      <xdr:row>24</xdr:row>
      <xdr:rowOff>0</xdr:rowOff>
    </xdr:from>
    <xdr:ext cx="184731" cy="264560"/>
    <xdr:sp macro="" textlink="">
      <xdr:nvSpPr>
        <xdr:cNvPr id="63" name="TextBox 4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4515747" y="1708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48522</xdr:colOff>
      <xdr:row>24</xdr:row>
      <xdr:rowOff>0</xdr:rowOff>
    </xdr:from>
    <xdr:ext cx="184731" cy="264560"/>
    <xdr:sp macro="" textlink="">
      <xdr:nvSpPr>
        <xdr:cNvPr id="64" name="TextBox 4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4515747" y="1708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48522</xdr:colOff>
      <xdr:row>24</xdr:row>
      <xdr:rowOff>0</xdr:rowOff>
    </xdr:from>
    <xdr:ext cx="184731" cy="264560"/>
    <xdr:sp macro="" textlink="">
      <xdr:nvSpPr>
        <xdr:cNvPr id="65" name="TextBox 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4515747" y="1708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24</xdr:row>
      <xdr:rowOff>0</xdr:rowOff>
    </xdr:from>
    <xdr:ext cx="184731" cy="264560"/>
    <xdr:sp macro="" textlink="">
      <xdr:nvSpPr>
        <xdr:cNvPr id="66" name="TextBox 4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4515747" y="1708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24</xdr:row>
      <xdr:rowOff>0</xdr:rowOff>
    </xdr:from>
    <xdr:ext cx="184731" cy="264560"/>
    <xdr:sp macro="" textlink="">
      <xdr:nvSpPr>
        <xdr:cNvPr id="67" name="TextBox 4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4515747" y="1708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24</xdr:row>
      <xdr:rowOff>0</xdr:rowOff>
    </xdr:from>
    <xdr:ext cx="184731" cy="264560"/>
    <xdr:sp macro="" textlink="">
      <xdr:nvSpPr>
        <xdr:cNvPr id="68" name="TextBox 4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4515747" y="1708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24</xdr:row>
      <xdr:rowOff>0</xdr:rowOff>
    </xdr:from>
    <xdr:ext cx="184731" cy="264560"/>
    <xdr:sp macro="" textlink="">
      <xdr:nvSpPr>
        <xdr:cNvPr id="69" name="TextBox 4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4515747" y="1708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48522</xdr:colOff>
      <xdr:row>24</xdr:row>
      <xdr:rowOff>0</xdr:rowOff>
    </xdr:from>
    <xdr:ext cx="184731" cy="264560"/>
    <xdr:sp macro="" textlink="">
      <xdr:nvSpPr>
        <xdr:cNvPr id="70" name="TextBox 4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12688197" y="1790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48522</xdr:colOff>
      <xdr:row>24</xdr:row>
      <xdr:rowOff>0</xdr:rowOff>
    </xdr:from>
    <xdr:ext cx="184731" cy="264560"/>
    <xdr:sp macro="" textlink="">
      <xdr:nvSpPr>
        <xdr:cNvPr id="71" name="TextBox 4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12688197" y="1790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48522</xdr:colOff>
      <xdr:row>24</xdr:row>
      <xdr:rowOff>0</xdr:rowOff>
    </xdr:from>
    <xdr:ext cx="184731" cy="264560"/>
    <xdr:sp macro="" textlink="">
      <xdr:nvSpPr>
        <xdr:cNvPr id="72" name="TextBox 4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12688197" y="1790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48522</xdr:colOff>
      <xdr:row>24</xdr:row>
      <xdr:rowOff>0</xdr:rowOff>
    </xdr:from>
    <xdr:ext cx="184731" cy="264560"/>
    <xdr:sp macro="" textlink="">
      <xdr:nvSpPr>
        <xdr:cNvPr id="73" name="TextBox 4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12688197" y="1790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24</xdr:row>
      <xdr:rowOff>0</xdr:rowOff>
    </xdr:from>
    <xdr:ext cx="184731" cy="264560"/>
    <xdr:sp macro="" textlink="">
      <xdr:nvSpPr>
        <xdr:cNvPr id="74" name="TextBox 4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4515747" y="1724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24</xdr:row>
      <xdr:rowOff>0</xdr:rowOff>
    </xdr:from>
    <xdr:ext cx="184731" cy="264560"/>
    <xdr:sp macro="" textlink="">
      <xdr:nvSpPr>
        <xdr:cNvPr id="75" name="TextBox 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4515747" y="1724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24</xdr:row>
      <xdr:rowOff>0</xdr:rowOff>
    </xdr:from>
    <xdr:ext cx="184731" cy="264560"/>
    <xdr:sp macro="" textlink="">
      <xdr:nvSpPr>
        <xdr:cNvPr id="76" name="TextBox 4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4515747" y="1724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24</xdr:row>
      <xdr:rowOff>0</xdr:rowOff>
    </xdr:from>
    <xdr:ext cx="184731" cy="264560"/>
    <xdr:sp macro="" textlink="">
      <xdr:nvSpPr>
        <xdr:cNvPr id="77" name="TextBox 4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4515747" y="1724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48522</xdr:colOff>
      <xdr:row>24</xdr:row>
      <xdr:rowOff>0</xdr:rowOff>
    </xdr:from>
    <xdr:ext cx="184731" cy="264560"/>
    <xdr:sp macro="" textlink="">
      <xdr:nvSpPr>
        <xdr:cNvPr id="78" name="TextBox 4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12688197" y="21212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48522</xdr:colOff>
      <xdr:row>24</xdr:row>
      <xdr:rowOff>0</xdr:rowOff>
    </xdr:from>
    <xdr:ext cx="184731" cy="264560"/>
    <xdr:sp macro="" textlink="">
      <xdr:nvSpPr>
        <xdr:cNvPr id="79" name="TextBox 4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12688197" y="21212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48522</xdr:colOff>
      <xdr:row>24</xdr:row>
      <xdr:rowOff>0</xdr:rowOff>
    </xdr:from>
    <xdr:ext cx="184731" cy="264560"/>
    <xdr:sp macro="" textlink="">
      <xdr:nvSpPr>
        <xdr:cNvPr id="80" name="TextBox 4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12688197" y="21212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48522</xdr:colOff>
      <xdr:row>24</xdr:row>
      <xdr:rowOff>0</xdr:rowOff>
    </xdr:from>
    <xdr:ext cx="184731" cy="264560"/>
    <xdr:sp macro="" textlink="">
      <xdr:nvSpPr>
        <xdr:cNvPr id="81" name="TextBox 4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12688197" y="21212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24</xdr:row>
      <xdr:rowOff>0</xdr:rowOff>
    </xdr:from>
    <xdr:ext cx="184731" cy="264560"/>
    <xdr:sp macro="" textlink="">
      <xdr:nvSpPr>
        <xdr:cNvPr id="82" name="TextBox 4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4515747" y="20564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24</xdr:row>
      <xdr:rowOff>0</xdr:rowOff>
    </xdr:from>
    <xdr:ext cx="184731" cy="264560"/>
    <xdr:sp macro="" textlink="">
      <xdr:nvSpPr>
        <xdr:cNvPr id="83" name="TextBox 4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4515747" y="20564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24</xdr:row>
      <xdr:rowOff>0</xdr:rowOff>
    </xdr:from>
    <xdr:ext cx="184731" cy="264560"/>
    <xdr:sp macro="" textlink="">
      <xdr:nvSpPr>
        <xdr:cNvPr id="84" name="TextBox 4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4515747" y="20564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24</xdr:row>
      <xdr:rowOff>0</xdr:rowOff>
    </xdr:from>
    <xdr:ext cx="184731" cy="264560"/>
    <xdr:sp macro="" textlink="">
      <xdr:nvSpPr>
        <xdr:cNvPr id="85" name="TextBox 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4515747" y="20564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24</xdr:row>
      <xdr:rowOff>0</xdr:rowOff>
    </xdr:from>
    <xdr:ext cx="184731" cy="264560"/>
    <xdr:sp macro="" textlink="">
      <xdr:nvSpPr>
        <xdr:cNvPr id="86" name="TextBox 4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4515747" y="1546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24</xdr:row>
      <xdr:rowOff>0</xdr:rowOff>
    </xdr:from>
    <xdr:ext cx="184731" cy="264560"/>
    <xdr:sp macro="" textlink="">
      <xdr:nvSpPr>
        <xdr:cNvPr id="87" name="TextBox 4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4515747" y="1546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67572</xdr:colOff>
      <xdr:row>32</xdr:row>
      <xdr:rowOff>0</xdr:rowOff>
    </xdr:from>
    <xdr:ext cx="184731" cy="264560"/>
    <xdr:sp macro="" textlink="">
      <xdr:nvSpPr>
        <xdr:cNvPr id="88" name="TextBox 4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4534797" y="2440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67572</xdr:colOff>
      <xdr:row>32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4534797" y="2440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32</xdr:row>
      <xdr:rowOff>0</xdr:rowOff>
    </xdr:from>
    <xdr:ext cx="184731" cy="264560"/>
    <xdr:sp macro="" textlink="">
      <xdr:nvSpPr>
        <xdr:cNvPr id="90" name="TextBox 4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4517652" y="2440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32</xdr:row>
      <xdr:rowOff>0</xdr:rowOff>
    </xdr:from>
    <xdr:ext cx="184731" cy="264560"/>
    <xdr:sp macro="" textlink="">
      <xdr:nvSpPr>
        <xdr:cNvPr id="91" name="TextBox 4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4517652" y="2440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32</xdr:row>
      <xdr:rowOff>0</xdr:rowOff>
    </xdr:from>
    <xdr:ext cx="184731" cy="264560"/>
    <xdr:sp macro="" textlink="">
      <xdr:nvSpPr>
        <xdr:cNvPr id="92" name="TextBox 4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4515747" y="2440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32</xdr:row>
      <xdr:rowOff>0</xdr:rowOff>
    </xdr:from>
    <xdr:ext cx="184731" cy="264560"/>
    <xdr:sp macro="" textlink="">
      <xdr:nvSpPr>
        <xdr:cNvPr id="93" name="TextBox 4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4515747" y="2440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32</xdr:row>
      <xdr:rowOff>0</xdr:rowOff>
    </xdr:from>
    <xdr:ext cx="184731" cy="264560"/>
    <xdr:sp macro="" textlink="">
      <xdr:nvSpPr>
        <xdr:cNvPr id="94" name="TextBox 4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4515747" y="2764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32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4515747" y="2764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32</xdr:row>
      <xdr:rowOff>0</xdr:rowOff>
    </xdr:from>
    <xdr:ext cx="184731" cy="264560"/>
    <xdr:sp macro="" textlink="">
      <xdr:nvSpPr>
        <xdr:cNvPr id="96" name="TextBox 4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4515747" y="2764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32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4515747" y="2764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32</xdr:row>
      <xdr:rowOff>0</xdr:rowOff>
    </xdr:from>
    <xdr:ext cx="184731" cy="264560"/>
    <xdr:sp macro="" textlink="">
      <xdr:nvSpPr>
        <xdr:cNvPr id="98" name="TextBox 4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4517652" y="2764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32</xdr:row>
      <xdr:rowOff>0</xdr:rowOff>
    </xdr:from>
    <xdr:ext cx="184731" cy="264560"/>
    <xdr:sp macro="" textlink="">
      <xdr:nvSpPr>
        <xdr:cNvPr id="99" name="TextBox 4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4517652" y="2764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32</xdr:row>
      <xdr:rowOff>0</xdr:rowOff>
    </xdr:from>
    <xdr:ext cx="184731" cy="264560"/>
    <xdr:sp macro="" textlink="">
      <xdr:nvSpPr>
        <xdr:cNvPr id="100" name="TextBox 4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4515747" y="2764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32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4515747" y="2764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32</xdr:row>
      <xdr:rowOff>0</xdr:rowOff>
    </xdr:from>
    <xdr:ext cx="184731" cy="264560"/>
    <xdr:sp macro="" textlink="">
      <xdr:nvSpPr>
        <xdr:cNvPr id="102" name="TextBox 4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4515747" y="2764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32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4515747" y="2764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32</xdr:row>
      <xdr:rowOff>0</xdr:rowOff>
    </xdr:from>
    <xdr:ext cx="184731" cy="264560"/>
    <xdr:sp macro="" textlink="">
      <xdr:nvSpPr>
        <xdr:cNvPr id="104" name="TextBox 4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4517652" y="2764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32</xdr:row>
      <xdr:rowOff>0</xdr:rowOff>
    </xdr:from>
    <xdr:ext cx="184731" cy="264560"/>
    <xdr:sp macro="" textlink="">
      <xdr:nvSpPr>
        <xdr:cNvPr id="105" name="TextBox 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4517652" y="2764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32</xdr:row>
      <xdr:rowOff>0</xdr:rowOff>
    </xdr:from>
    <xdr:ext cx="184731" cy="264560"/>
    <xdr:sp macro="" textlink="">
      <xdr:nvSpPr>
        <xdr:cNvPr id="106" name="TextBox 4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4515747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32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4515747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32</xdr:row>
      <xdr:rowOff>0</xdr:rowOff>
    </xdr:from>
    <xdr:ext cx="184731" cy="264560"/>
    <xdr:sp macro="" textlink="">
      <xdr:nvSpPr>
        <xdr:cNvPr id="108" name="TextBox 4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4515747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32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4515747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32</xdr:row>
      <xdr:rowOff>0</xdr:rowOff>
    </xdr:from>
    <xdr:ext cx="184731" cy="264560"/>
    <xdr:sp macro="" textlink="">
      <xdr:nvSpPr>
        <xdr:cNvPr id="110" name="TextBox 4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4517652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32</xdr:row>
      <xdr:rowOff>0</xdr:rowOff>
    </xdr:from>
    <xdr:ext cx="184731" cy="264560"/>
    <xdr:sp macro="" textlink="">
      <xdr:nvSpPr>
        <xdr:cNvPr id="111" name="TextBox 4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4517652" y="2877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67572</xdr:colOff>
      <xdr:row>44</xdr:row>
      <xdr:rowOff>0</xdr:rowOff>
    </xdr:from>
    <xdr:ext cx="184731" cy="264560"/>
    <xdr:sp macro="" textlink="">
      <xdr:nvSpPr>
        <xdr:cNvPr id="112" name="TextBox 4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4534797" y="2602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67572</xdr:colOff>
      <xdr:row>44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4534797" y="2602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44</xdr:row>
      <xdr:rowOff>0</xdr:rowOff>
    </xdr:from>
    <xdr:ext cx="184731" cy="264560"/>
    <xdr:sp macro="" textlink="">
      <xdr:nvSpPr>
        <xdr:cNvPr id="114" name="TextBox 4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4517652" y="2602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44</xdr:row>
      <xdr:rowOff>0</xdr:rowOff>
    </xdr:from>
    <xdr:ext cx="184731" cy="264560"/>
    <xdr:sp macro="" textlink="">
      <xdr:nvSpPr>
        <xdr:cNvPr id="115" name="TextBox 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4517652" y="2602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44</xdr:row>
      <xdr:rowOff>0</xdr:rowOff>
    </xdr:from>
    <xdr:ext cx="184731" cy="264560"/>
    <xdr:sp macro="" textlink="">
      <xdr:nvSpPr>
        <xdr:cNvPr id="116" name="TextBox 4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4515747" y="2602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44</xdr:row>
      <xdr:rowOff>0</xdr:rowOff>
    </xdr:from>
    <xdr:ext cx="184731" cy="264560"/>
    <xdr:sp macro="" textlink="">
      <xdr:nvSpPr>
        <xdr:cNvPr id="117" name="TextBox 4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4515747" y="2602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44</xdr:row>
      <xdr:rowOff>0</xdr:rowOff>
    </xdr:from>
    <xdr:ext cx="184731" cy="264560"/>
    <xdr:sp macro="" textlink="">
      <xdr:nvSpPr>
        <xdr:cNvPr id="118" name="TextBox 4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4515747" y="3444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44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4515747" y="3444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44</xdr:row>
      <xdr:rowOff>0</xdr:rowOff>
    </xdr:from>
    <xdr:ext cx="184731" cy="264560"/>
    <xdr:sp macro="" textlink="">
      <xdr:nvSpPr>
        <xdr:cNvPr id="120" name="TextBox 4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4515747" y="3444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44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4515747" y="3444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44</xdr:row>
      <xdr:rowOff>0</xdr:rowOff>
    </xdr:from>
    <xdr:ext cx="184731" cy="264560"/>
    <xdr:sp macro="" textlink="">
      <xdr:nvSpPr>
        <xdr:cNvPr id="122" name="TextBox 4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4515747" y="3444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44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4515747" y="3444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44</xdr:row>
      <xdr:rowOff>0</xdr:rowOff>
    </xdr:from>
    <xdr:ext cx="184731" cy="264560"/>
    <xdr:sp macro="" textlink="">
      <xdr:nvSpPr>
        <xdr:cNvPr id="124" name="TextBox 4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4515747" y="3444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44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4515747" y="3444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44</xdr:row>
      <xdr:rowOff>0</xdr:rowOff>
    </xdr:from>
    <xdr:ext cx="184731" cy="264560"/>
    <xdr:sp macro="" textlink="">
      <xdr:nvSpPr>
        <xdr:cNvPr id="126" name="TextBox 4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4517652" y="3444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44</xdr:row>
      <xdr:rowOff>0</xdr:rowOff>
    </xdr:from>
    <xdr:ext cx="184731" cy="264560"/>
    <xdr:sp macro="" textlink="">
      <xdr:nvSpPr>
        <xdr:cNvPr id="127" name="TextBox 4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4517652" y="3444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39</xdr:row>
      <xdr:rowOff>0</xdr:rowOff>
    </xdr:from>
    <xdr:ext cx="184731" cy="264560"/>
    <xdr:sp macro="" textlink="">
      <xdr:nvSpPr>
        <xdr:cNvPr id="128" name="TextBox 4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4515747" y="647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39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4515747" y="647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39</xdr:row>
      <xdr:rowOff>0</xdr:rowOff>
    </xdr:from>
    <xdr:ext cx="184731" cy="264560"/>
    <xdr:sp macro="" textlink="">
      <xdr:nvSpPr>
        <xdr:cNvPr id="130" name="TextBox 4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4515747" y="647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39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4515747" y="647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39</xdr:row>
      <xdr:rowOff>0</xdr:rowOff>
    </xdr:from>
    <xdr:ext cx="184731" cy="264560"/>
    <xdr:sp macro="" textlink="">
      <xdr:nvSpPr>
        <xdr:cNvPr id="132" name="TextBox 4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4515747" y="647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39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4515747" y="647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39</xdr:row>
      <xdr:rowOff>0</xdr:rowOff>
    </xdr:from>
    <xdr:ext cx="184731" cy="264560"/>
    <xdr:sp macro="" textlink="">
      <xdr:nvSpPr>
        <xdr:cNvPr id="134" name="TextBox 4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4515747" y="647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39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4515747" y="647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39</xdr:row>
      <xdr:rowOff>0</xdr:rowOff>
    </xdr:from>
    <xdr:ext cx="184731" cy="264560"/>
    <xdr:sp macro="" textlink="">
      <xdr:nvSpPr>
        <xdr:cNvPr id="136" name="TextBox 4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4517652" y="647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39</xdr:row>
      <xdr:rowOff>0</xdr:rowOff>
    </xdr:from>
    <xdr:ext cx="184731" cy="264560"/>
    <xdr:sp macro="" textlink="">
      <xdr:nvSpPr>
        <xdr:cNvPr id="137" name="TextBox 4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4517652" y="647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39</xdr:row>
      <xdr:rowOff>0</xdr:rowOff>
    </xdr:from>
    <xdr:ext cx="184731" cy="264560"/>
    <xdr:sp macro="" textlink="">
      <xdr:nvSpPr>
        <xdr:cNvPr id="138" name="TextBox 4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4515747" y="647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39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4515747" y="647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39</xdr:row>
      <xdr:rowOff>0</xdr:rowOff>
    </xdr:from>
    <xdr:ext cx="184731" cy="264560"/>
    <xdr:sp macro="" textlink="">
      <xdr:nvSpPr>
        <xdr:cNvPr id="140" name="TextBox 4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4515747" y="647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39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4515747" y="647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39</xdr:row>
      <xdr:rowOff>0</xdr:rowOff>
    </xdr:from>
    <xdr:ext cx="184731" cy="264560"/>
    <xdr:sp macro="" textlink="">
      <xdr:nvSpPr>
        <xdr:cNvPr id="142" name="TextBox 4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4517652" y="647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39</xdr:row>
      <xdr:rowOff>0</xdr:rowOff>
    </xdr:from>
    <xdr:ext cx="184731" cy="264560"/>
    <xdr:sp macro="" textlink="">
      <xdr:nvSpPr>
        <xdr:cNvPr id="143" name="TextBox 4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4517652" y="647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39</xdr:row>
      <xdr:rowOff>0</xdr:rowOff>
    </xdr:from>
    <xdr:ext cx="184731" cy="264560"/>
    <xdr:sp macro="" textlink="">
      <xdr:nvSpPr>
        <xdr:cNvPr id="144" name="TextBox 4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4515747" y="647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39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4515747" y="647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39</xdr:row>
      <xdr:rowOff>0</xdr:rowOff>
    </xdr:from>
    <xdr:ext cx="184731" cy="264560"/>
    <xdr:sp macro="" textlink="">
      <xdr:nvSpPr>
        <xdr:cNvPr id="146" name="TextBox 4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4515747" y="647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39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4515747" y="647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39</xdr:row>
      <xdr:rowOff>0</xdr:rowOff>
    </xdr:from>
    <xdr:ext cx="184731" cy="264560"/>
    <xdr:sp macro="" textlink="">
      <xdr:nvSpPr>
        <xdr:cNvPr id="148" name="TextBox 4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4517652" y="647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39</xdr:row>
      <xdr:rowOff>0</xdr:rowOff>
    </xdr:from>
    <xdr:ext cx="184731" cy="264560"/>
    <xdr:sp macro="" textlink="">
      <xdr:nvSpPr>
        <xdr:cNvPr id="149" name="TextBox 4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4517652" y="647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39</xdr:row>
      <xdr:rowOff>0</xdr:rowOff>
    </xdr:from>
    <xdr:ext cx="184731" cy="264560"/>
    <xdr:sp macro="" textlink="">
      <xdr:nvSpPr>
        <xdr:cNvPr id="150" name="TextBox 4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4515747" y="647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39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4515747" y="647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39</xdr:row>
      <xdr:rowOff>0</xdr:rowOff>
    </xdr:from>
    <xdr:ext cx="184731" cy="264560"/>
    <xdr:sp macro="" textlink="">
      <xdr:nvSpPr>
        <xdr:cNvPr id="152" name="TextBox 4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4515747" y="647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39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4515747" y="647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39</xdr:row>
      <xdr:rowOff>0</xdr:rowOff>
    </xdr:from>
    <xdr:ext cx="184731" cy="264560"/>
    <xdr:sp macro="" textlink="">
      <xdr:nvSpPr>
        <xdr:cNvPr id="154" name="TextBox 4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4517652" y="647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39</xdr:row>
      <xdr:rowOff>0</xdr:rowOff>
    </xdr:from>
    <xdr:ext cx="184731" cy="264560"/>
    <xdr:sp macro="" textlink="">
      <xdr:nvSpPr>
        <xdr:cNvPr id="155" name="TextBox 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4517652" y="647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67572</xdr:colOff>
      <xdr:row>39</xdr:row>
      <xdr:rowOff>0</xdr:rowOff>
    </xdr:from>
    <xdr:ext cx="184731" cy="264560"/>
    <xdr:sp macro="" textlink="">
      <xdr:nvSpPr>
        <xdr:cNvPr id="156" name="TextBox 4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4534797" y="647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67572</xdr:colOff>
      <xdr:row>39</xdr:row>
      <xdr:rowOff>0</xdr:rowOff>
    </xdr:from>
    <xdr:ext cx="184731" cy="2645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4534797" y="647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39</xdr:row>
      <xdr:rowOff>0</xdr:rowOff>
    </xdr:from>
    <xdr:ext cx="184731" cy="264560"/>
    <xdr:sp macro="" textlink="">
      <xdr:nvSpPr>
        <xdr:cNvPr id="158" name="TextBox 4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4517652" y="647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39</xdr:row>
      <xdr:rowOff>0</xdr:rowOff>
    </xdr:from>
    <xdr:ext cx="184731" cy="264560"/>
    <xdr:sp macro="" textlink="">
      <xdr:nvSpPr>
        <xdr:cNvPr id="159" name="TextBox 4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4517652" y="647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39</xdr:row>
      <xdr:rowOff>0</xdr:rowOff>
    </xdr:from>
    <xdr:ext cx="184731" cy="264560"/>
    <xdr:sp macro="" textlink="">
      <xdr:nvSpPr>
        <xdr:cNvPr id="160" name="TextBox 4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4515747" y="647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39</xdr:row>
      <xdr:rowOff>0</xdr:rowOff>
    </xdr:from>
    <xdr:ext cx="184731" cy="264560"/>
    <xdr:sp macro="" textlink="">
      <xdr:nvSpPr>
        <xdr:cNvPr id="161" name="TextBox 4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4515747" y="647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39</xdr:row>
      <xdr:rowOff>0</xdr:rowOff>
    </xdr:from>
    <xdr:ext cx="184731" cy="264560"/>
    <xdr:sp macro="" textlink="">
      <xdr:nvSpPr>
        <xdr:cNvPr id="162" name="TextBox 4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4515747" y="647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39</xdr:row>
      <xdr:rowOff>0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4515747" y="647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39</xdr:row>
      <xdr:rowOff>0</xdr:rowOff>
    </xdr:from>
    <xdr:ext cx="184731" cy="264560"/>
    <xdr:sp macro="" textlink="">
      <xdr:nvSpPr>
        <xdr:cNvPr id="164" name="TextBox 4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4515747" y="647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39</xdr:row>
      <xdr:rowOff>0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4515747" y="647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39</xdr:row>
      <xdr:rowOff>0</xdr:rowOff>
    </xdr:from>
    <xdr:ext cx="184731" cy="264560"/>
    <xdr:sp macro="" textlink="">
      <xdr:nvSpPr>
        <xdr:cNvPr id="166" name="TextBox 4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4517652" y="647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39</xdr:row>
      <xdr:rowOff>0</xdr:rowOff>
    </xdr:from>
    <xdr:ext cx="184731" cy="264560"/>
    <xdr:sp macro="" textlink="">
      <xdr:nvSpPr>
        <xdr:cNvPr id="167" name="TextBox 4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4517652" y="647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39</xdr:row>
      <xdr:rowOff>0</xdr:rowOff>
    </xdr:from>
    <xdr:ext cx="184731" cy="264560"/>
    <xdr:sp macro="" textlink="">
      <xdr:nvSpPr>
        <xdr:cNvPr id="168" name="TextBox 4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4515747" y="647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39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4515747" y="647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39</xdr:row>
      <xdr:rowOff>0</xdr:rowOff>
    </xdr:from>
    <xdr:ext cx="184731" cy="264560"/>
    <xdr:sp macro="" textlink="">
      <xdr:nvSpPr>
        <xdr:cNvPr id="170" name="TextBox 4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4515747" y="647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39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4515747" y="647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39</xdr:row>
      <xdr:rowOff>0</xdr:rowOff>
    </xdr:from>
    <xdr:ext cx="184731" cy="264560"/>
    <xdr:sp macro="" textlink="">
      <xdr:nvSpPr>
        <xdr:cNvPr id="172" name="TextBox 4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4517652" y="647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39</xdr:row>
      <xdr:rowOff>0</xdr:rowOff>
    </xdr:from>
    <xdr:ext cx="184731" cy="264560"/>
    <xdr:sp macro="" textlink="">
      <xdr:nvSpPr>
        <xdr:cNvPr id="173" name="TextBox 4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4517652" y="647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39</xdr:row>
      <xdr:rowOff>0</xdr:rowOff>
    </xdr:from>
    <xdr:ext cx="184731" cy="264560"/>
    <xdr:sp macro="" textlink="">
      <xdr:nvSpPr>
        <xdr:cNvPr id="174" name="TextBox 4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4515747" y="647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39</xdr:row>
      <xdr:rowOff>0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4515747" y="647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39</xdr:row>
      <xdr:rowOff>0</xdr:rowOff>
    </xdr:from>
    <xdr:ext cx="184731" cy="264560"/>
    <xdr:sp macro="" textlink="">
      <xdr:nvSpPr>
        <xdr:cNvPr id="176" name="TextBox 4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4515747" y="647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39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4515747" y="647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39</xdr:row>
      <xdr:rowOff>0</xdr:rowOff>
    </xdr:from>
    <xdr:ext cx="184731" cy="264560"/>
    <xdr:sp macro="" textlink="">
      <xdr:nvSpPr>
        <xdr:cNvPr id="178" name="TextBox 4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4517652" y="647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39</xdr:row>
      <xdr:rowOff>0</xdr:rowOff>
    </xdr:from>
    <xdr:ext cx="184731" cy="264560"/>
    <xdr:sp macro="" textlink="">
      <xdr:nvSpPr>
        <xdr:cNvPr id="179" name="TextBox 4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4517652" y="647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32</xdr:row>
      <xdr:rowOff>0</xdr:rowOff>
    </xdr:from>
    <xdr:ext cx="184731" cy="264560"/>
    <xdr:sp macro="" textlink="">
      <xdr:nvSpPr>
        <xdr:cNvPr id="180" name="TextBox 4">
          <a:extLst>
            <a:ext uri="{FF2B5EF4-FFF2-40B4-BE49-F238E27FC236}">
              <a16:creationId xmlns:a16="http://schemas.microsoft.com/office/drawing/2014/main" id="{D662F99D-822F-4458-8137-30BC28F77A0C}"/>
            </a:ext>
          </a:extLst>
        </xdr:cNvPr>
        <xdr:cNvSpPr txBox="1"/>
      </xdr:nvSpPr>
      <xdr:spPr>
        <a:xfrm>
          <a:off x="4517652" y="4819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32</xdr:row>
      <xdr:rowOff>0</xdr:rowOff>
    </xdr:from>
    <xdr:ext cx="184731" cy="264560"/>
    <xdr:sp macro="" textlink="">
      <xdr:nvSpPr>
        <xdr:cNvPr id="181" name="TextBox 4">
          <a:extLst>
            <a:ext uri="{FF2B5EF4-FFF2-40B4-BE49-F238E27FC236}">
              <a16:creationId xmlns:a16="http://schemas.microsoft.com/office/drawing/2014/main" id="{2A2D540A-4DDA-4F64-8852-C42366B15646}"/>
            </a:ext>
          </a:extLst>
        </xdr:cNvPr>
        <xdr:cNvSpPr txBox="1"/>
      </xdr:nvSpPr>
      <xdr:spPr>
        <a:xfrm>
          <a:off x="4517652" y="4819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67572</xdr:colOff>
      <xdr:row>32</xdr:row>
      <xdr:rowOff>0</xdr:rowOff>
    </xdr:from>
    <xdr:ext cx="184731" cy="264560"/>
    <xdr:sp macro="" textlink="">
      <xdr:nvSpPr>
        <xdr:cNvPr id="182" name="TextBox 4">
          <a:extLst>
            <a:ext uri="{FF2B5EF4-FFF2-40B4-BE49-F238E27FC236}">
              <a16:creationId xmlns:a16="http://schemas.microsoft.com/office/drawing/2014/main" id="{A8BCC3C7-A691-4FB7-AFC8-9116B002538C}"/>
            </a:ext>
          </a:extLst>
        </xdr:cNvPr>
        <xdr:cNvSpPr txBox="1"/>
      </xdr:nvSpPr>
      <xdr:spPr>
        <a:xfrm>
          <a:off x="4534797" y="4819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67572</xdr:colOff>
      <xdr:row>32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A1A19224-054D-4DB3-8ED6-17ABC9B04EFE}"/>
            </a:ext>
          </a:extLst>
        </xdr:cNvPr>
        <xdr:cNvSpPr txBox="1"/>
      </xdr:nvSpPr>
      <xdr:spPr>
        <a:xfrm>
          <a:off x="4534797" y="4819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32</xdr:row>
      <xdr:rowOff>0</xdr:rowOff>
    </xdr:from>
    <xdr:ext cx="184731" cy="264560"/>
    <xdr:sp macro="" textlink="">
      <xdr:nvSpPr>
        <xdr:cNvPr id="184" name="TextBox 4">
          <a:extLst>
            <a:ext uri="{FF2B5EF4-FFF2-40B4-BE49-F238E27FC236}">
              <a16:creationId xmlns:a16="http://schemas.microsoft.com/office/drawing/2014/main" id="{2E9B7D85-F30B-4F03-9BC5-79E8953DAFE5}"/>
            </a:ext>
          </a:extLst>
        </xdr:cNvPr>
        <xdr:cNvSpPr txBox="1"/>
      </xdr:nvSpPr>
      <xdr:spPr>
        <a:xfrm>
          <a:off x="4515747" y="4819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32</xdr:row>
      <xdr:rowOff>0</xdr:rowOff>
    </xdr:from>
    <xdr:ext cx="184731" cy="264560"/>
    <xdr:sp macro="" textlink="">
      <xdr:nvSpPr>
        <xdr:cNvPr id="185" name="TextBox 4">
          <a:extLst>
            <a:ext uri="{FF2B5EF4-FFF2-40B4-BE49-F238E27FC236}">
              <a16:creationId xmlns:a16="http://schemas.microsoft.com/office/drawing/2014/main" id="{46DC57A7-AD02-4931-8B06-364BD6E0321A}"/>
            </a:ext>
          </a:extLst>
        </xdr:cNvPr>
        <xdr:cNvSpPr txBox="1"/>
      </xdr:nvSpPr>
      <xdr:spPr>
        <a:xfrm>
          <a:off x="4515747" y="4819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32</xdr:row>
      <xdr:rowOff>0</xdr:rowOff>
    </xdr:from>
    <xdr:ext cx="184731" cy="264560"/>
    <xdr:sp macro="" textlink="">
      <xdr:nvSpPr>
        <xdr:cNvPr id="186" name="TextBox 4">
          <a:extLst>
            <a:ext uri="{FF2B5EF4-FFF2-40B4-BE49-F238E27FC236}">
              <a16:creationId xmlns:a16="http://schemas.microsoft.com/office/drawing/2014/main" id="{C1DD4BC3-466A-4CD0-A141-2C29B803C694}"/>
            </a:ext>
          </a:extLst>
        </xdr:cNvPr>
        <xdr:cNvSpPr txBox="1"/>
      </xdr:nvSpPr>
      <xdr:spPr>
        <a:xfrm>
          <a:off x="4517652" y="4819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32</xdr:row>
      <xdr:rowOff>0</xdr:rowOff>
    </xdr:from>
    <xdr:ext cx="184731" cy="264560"/>
    <xdr:sp macro="" textlink="">
      <xdr:nvSpPr>
        <xdr:cNvPr id="187" name="TextBox 4">
          <a:extLst>
            <a:ext uri="{FF2B5EF4-FFF2-40B4-BE49-F238E27FC236}">
              <a16:creationId xmlns:a16="http://schemas.microsoft.com/office/drawing/2014/main" id="{DC5BC5EF-F998-421E-B9C7-AF9D8B15A8F0}"/>
            </a:ext>
          </a:extLst>
        </xdr:cNvPr>
        <xdr:cNvSpPr txBox="1"/>
      </xdr:nvSpPr>
      <xdr:spPr>
        <a:xfrm>
          <a:off x="4517652" y="4819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32</xdr:row>
      <xdr:rowOff>0</xdr:rowOff>
    </xdr:from>
    <xdr:ext cx="184731" cy="264560"/>
    <xdr:sp macro="" textlink="">
      <xdr:nvSpPr>
        <xdr:cNvPr id="188" name="TextBox 4">
          <a:extLst>
            <a:ext uri="{FF2B5EF4-FFF2-40B4-BE49-F238E27FC236}">
              <a16:creationId xmlns:a16="http://schemas.microsoft.com/office/drawing/2014/main" id="{0A3AEADA-221F-4061-8FEC-F52D6FDE3776}"/>
            </a:ext>
          </a:extLst>
        </xdr:cNvPr>
        <xdr:cNvSpPr txBox="1"/>
      </xdr:nvSpPr>
      <xdr:spPr>
        <a:xfrm>
          <a:off x="4515747" y="4819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32</xdr:row>
      <xdr:rowOff>0</xdr:rowOff>
    </xdr:from>
    <xdr:ext cx="184731" cy="264560"/>
    <xdr:sp macro="" textlink="">
      <xdr:nvSpPr>
        <xdr:cNvPr id="189" name="TextBox 4">
          <a:extLst>
            <a:ext uri="{FF2B5EF4-FFF2-40B4-BE49-F238E27FC236}">
              <a16:creationId xmlns:a16="http://schemas.microsoft.com/office/drawing/2014/main" id="{0E0FC0A0-64E3-4B1A-87AC-77082E7D82FB}"/>
            </a:ext>
          </a:extLst>
        </xdr:cNvPr>
        <xdr:cNvSpPr txBox="1"/>
      </xdr:nvSpPr>
      <xdr:spPr>
        <a:xfrm>
          <a:off x="4515747" y="4819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32</xdr:row>
      <xdr:rowOff>0</xdr:rowOff>
    </xdr:from>
    <xdr:ext cx="184731" cy="264560"/>
    <xdr:sp macro="" textlink="">
      <xdr:nvSpPr>
        <xdr:cNvPr id="190" name="TextBox 4">
          <a:extLst>
            <a:ext uri="{FF2B5EF4-FFF2-40B4-BE49-F238E27FC236}">
              <a16:creationId xmlns:a16="http://schemas.microsoft.com/office/drawing/2014/main" id="{E0F2E92A-B20A-45A2-97E8-709EAF049D7D}"/>
            </a:ext>
          </a:extLst>
        </xdr:cNvPr>
        <xdr:cNvSpPr txBox="1"/>
      </xdr:nvSpPr>
      <xdr:spPr>
        <a:xfrm>
          <a:off x="4517652" y="4819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32</xdr:row>
      <xdr:rowOff>0</xdr:rowOff>
    </xdr:from>
    <xdr:ext cx="184731" cy="264560"/>
    <xdr:sp macro="" textlink="">
      <xdr:nvSpPr>
        <xdr:cNvPr id="191" name="TextBox 4">
          <a:extLst>
            <a:ext uri="{FF2B5EF4-FFF2-40B4-BE49-F238E27FC236}">
              <a16:creationId xmlns:a16="http://schemas.microsoft.com/office/drawing/2014/main" id="{02483C80-7173-4DD1-B5C5-9F3CC810D529}"/>
            </a:ext>
          </a:extLst>
        </xdr:cNvPr>
        <xdr:cNvSpPr txBox="1"/>
      </xdr:nvSpPr>
      <xdr:spPr>
        <a:xfrm>
          <a:off x="4517652" y="4819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32</xdr:row>
      <xdr:rowOff>0</xdr:rowOff>
    </xdr:from>
    <xdr:ext cx="184731" cy="264560"/>
    <xdr:sp macro="" textlink="">
      <xdr:nvSpPr>
        <xdr:cNvPr id="192" name="TextBox 4">
          <a:extLst>
            <a:ext uri="{FF2B5EF4-FFF2-40B4-BE49-F238E27FC236}">
              <a16:creationId xmlns:a16="http://schemas.microsoft.com/office/drawing/2014/main" id="{0BE76194-20F4-451B-93B9-7E4C729DE1DD}"/>
            </a:ext>
          </a:extLst>
        </xdr:cNvPr>
        <xdr:cNvSpPr txBox="1"/>
      </xdr:nvSpPr>
      <xdr:spPr>
        <a:xfrm>
          <a:off x="4515747" y="4819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32</xdr:row>
      <xdr:rowOff>0</xdr:rowOff>
    </xdr:from>
    <xdr:ext cx="184731" cy="264560"/>
    <xdr:sp macro="" textlink="">
      <xdr:nvSpPr>
        <xdr:cNvPr id="193" name="TextBox 4">
          <a:extLst>
            <a:ext uri="{FF2B5EF4-FFF2-40B4-BE49-F238E27FC236}">
              <a16:creationId xmlns:a16="http://schemas.microsoft.com/office/drawing/2014/main" id="{760F5D14-8728-4CFA-B09C-16FEE041F89F}"/>
            </a:ext>
          </a:extLst>
        </xdr:cNvPr>
        <xdr:cNvSpPr txBox="1"/>
      </xdr:nvSpPr>
      <xdr:spPr>
        <a:xfrm>
          <a:off x="4515747" y="4819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32</xdr:row>
      <xdr:rowOff>0</xdr:rowOff>
    </xdr:from>
    <xdr:ext cx="184731" cy="264560"/>
    <xdr:sp macro="" textlink="">
      <xdr:nvSpPr>
        <xdr:cNvPr id="194" name="TextBox 4">
          <a:extLst>
            <a:ext uri="{FF2B5EF4-FFF2-40B4-BE49-F238E27FC236}">
              <a16:creationId xmlns:a16="http://schemas.microsoft.com/office/drawing/2014/main" id="{F9C7C664-11FE-4426-88D9-332873F49CA4}"/>
            </a:ext>
          </a:extLst>
        </xdr:cNvPr>
        <xdr:cNvSpPr txBox="1"/>
      </xdr:nvSpPr>
      <xdr:spPr>
        <a:xfrm>
          <a:off x="4515747" y="4819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32</xdr:row>
      <xdr:rowOff>0</xdr:rowOff>
    </xdr:from>
    <xdr:ext cx="184731" cy="264560"/>
    <xdr:sp macro="" textlink="">
      <xdr:nvSpPr>
        <xdr:cNvPr id="195" name="TextBox 4">
          <a:extLst>
            <a:ext uri="{FF2B5EF4-FFF2-40B4-BE49-F238E27FC236}">
              <a16:creationId xmlns:a16="http://schemas.microsoft.com/office/drawing/2014/main" id="{748FCC6D-241D-4AB5-B4FD-4BAC8025A915}"/>
            </a:ext>
          </a:extLst>
        </xdr:cNvPr>
        <xdr:cNvSpPr txBox="1"/>
      </xdr:nvSpPr>
      <xdr:spPr>
        <a:xfrm>
          <a:off x="4515747" y="4819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32</xdr:row>
      <xdr:rowOff>0</xdr:rowOff>
    </xdr:from>
    <xdr:ext cx="184731" cy="264560"/>
    <xdr:sp macro="" textlink="">
      <xdr:nvSpPr>
        <xdr:cNvPr id="196" name="TextBox 4">
          <a:extLst>
            <a:ext uri="{FF2B5EF4-FFF2-40B4-BE49-F238E27FC236}">
              <a16:creationId xmlns:a16="http://schemas.microsoft.com/office/drawing/2014/main" id="{28A5950C-BE54-4EA2-B099-54462FCFC206}"/>
            </a:ext>
          </a:extLst>
        </xdr:cNvPr>
        <xdr:cNvSpPr txBox="1"/>
      </xdr:nvSpPr>
      <xdr:spPr>
        <a:xfrm>
          <a:off x="4515747" y="4819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32</xdr:row>
      <xdr:rowOff>0</xdr:rowOff>
    </xdr:from>
    <xdr:ext cx="184731" cy="264560"/>
    <xdr:sp macro="" textlink="">
      <xdr:nvSpPr>
        <xdr:cNvPr id="197" name="TextBox 4">
          <a:extLst>
            <a:ext uri="{FF2B5EF4-FFF2-40B4-BE49-F238E27FC236}">
              <a16:creationId xmlns:a16="http://schemas.microsoft.com/office/drawing/2014/main" id="{BDB53469-AC41-469B-AAC4-96B8AA3C3EAD}"/>
            </a:ext>
          </a:extLst>
        </xdr:cNvPr>
        <xdr:cNvSpPr txBox="1"/>
      </xdr:nvSpPr>
      <xdr:spPr>
        <a:xfrm>
          <a:off x="4515747" y="4819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32</xdr:row>
      <xdr:rowOff>0</xdr:rowOff>
    </xdr:from>
    <xdr:ext cx="184731" cy="264560"/>
    <xdr:sp macro="" textlink="">
      <xdr:nvSpPr>
        <xdr:cNvPr id="198" name="TextBox 4">
          <a:extLst>
            <a:ext uri="{FF2B5EF4-FFF2-40B4-BE49-F238E27FC236}">
              <a16:creationId xmlns:a16="http://schemas.microsoft.com/office/drawing/2014/main" id="{B7C99267-B0E8-4457-BEF1-6D1D0653837A}"/>
            </a:ext>
          </a:extLst>
        </xdr:cNvPr>
        <xdr:cNvSpPr txBox="1"/>
      </xdr:nvSpPr>
      <xdr:spPr>
        <a:xfrm>
          <a:off x="4515747" y="4819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32</xdr:row>
      <xdr:rowOff>0</xdr:rowOff>
    </xdr:from>
    <xdr:ext cx="184731" cy="264560"/>
    <xdr:sp macro="" textlink="">
      <xdr:nvSpPr>
        <xdr:cNvPr id="199" name="TextBox 4">
          <a:extLst>
            <a:ext uri="{FF2B5EF4-FFF2-40B4-BE49-F238E27FC236}">
              <a16:creationId xmlns:a16="http://schemas.microsoft.com/office/drawing/2014/main" id="{AE44B69F-7EF9-43B9-873A-BED076DE2BD3}"/>
            </a:ext>
          </a:extLst>
        </xdr:cNvPr>
        <xdr:cNvSpPr txBox="1"/>
      </xdr:nvSpPr>
      <xdr:spPr>
        <a:xfrm>
          <a:off x="4515747" y="4819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32</xdr:row>
      <xdr:rowOff>0</xdr:rowOff>
    </xdr:from>
    <xdr:ext cx="184731" cy="264560"/>
    <xdr:sp macro="" textlink="">
      <xdr:nvSpPr>
        <xdr:cNvPr id="200" name="TextBox 4">
          <a:extLst>
            <a:ext uri="{FF2B5EF4-FFF2-40B4-BE49-F238E27FC236}">
              <a16:creationId xmlns:a16="http://schemas.microsoft.com/office/drawing/2014/main" id="{3D33CD59-1890-4289-8E76-49E3CDFBE761}"/>
            </a:ext>
          </a:extLst>
        </xdr:cNvPr>
        <xdr:cNvSpPr txBox="1"/>
      </xdr:nvSpPr>
      <xdr:spPr>
        <a:xfrm>
          <a:off x="4515747" y="4819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32</xdr:row>
      <xdr:rowOff>0</xdr:rowOff>
    </xdr:from>
    <xdr:ext cx="184731" cy="264560"/>
    <xdr:sp macro="" textlink="">
      <xdr:nvSpPr>
        <xdr:cNvPr id="201" name="TextBox 4">
          <a:extLst>
            <a:ext uri="{FF2B5EF4-FFF2-40B4-BE49-F238E27FC236}">
              <a16:creationId xmlns:a16="http://schemas.microsoft.com/office/drawing/2014/main" id="{03B974BD-F287-4BC3-A739-EFCFEB225C3E}"/>
            </a:ext>
          </a:extLst>
        </xdr:cNvPr>
        <xdr:cNvSpPr txBox="1"/>
      </xdr:nvSpPr>
      <xdr:spPr>
        <a:xfrm>
          <a:off x="4515747" y="4819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32</xdr:row>
      <xdr:rowOff>0</xdr:rowOff>
    </xdr:from>
    <xdr:ext cx="184731" cy="264560"/>
    <xdr:sp macro="" textlink="">
      <xdr:nvSpPr>
        <xdr:cNvPr id="202" name="TextBox 4">
          <a:extLst>
            <a:ext uri="{FF2B5EF4-FFF2-40B4-BE49-F238E27FC236}">
              <a16:creationId xmlns:a16="http://schemas.microsoft.com/office/drawing/2014/main" id="{4373D2CA-5809-42A0-A7BB-4A48721655A4}"/>
            </a:ext>
          </a:extLst>
        </xdr:cNvPr>
        <xdr:cNvSpPr txBox="1"/>
      </xdr:nvSpPr>
      <xdr:spPr>
        <a:xfrm>
          <a:off x="4515747" y="4819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32</xdr:row>
      <xdr:rowOff>0</xdr:rowOff>
    </xdr:from>
    <xdr:ext cx="184731" cy="264560"/>
    <xdr:sp macro="" textlink="">
      <xdr:nvSpPr>
        <xdr:cNvPr id="203" name="TextBox 4">
          <a:extLst>
            <a:ext uri="{FF2B5EF4-FFF2-40B4-BE49-F238E27FC236}">
              <a16:creationId xmlns:a16="http://schemas.microsoft.com/office/drawing/2014/main" id="{53E638B0-A356-4CF9-BE06-475062D2D7AD}"/>
            </a:ext>
          </a:extLst>
        </xdr:cNvPr>
        <xdr:cNvSpPr txBox="1"/>
      </xdr:nvSpPr>
      <xdr:spPr>
        <a:xfrm>
          <a:off x="4515747" y="4819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32</xdr:row>
      <xdr:rowOff>0</xdr:rowOff>
    </xdr:from>
    <xdr:ext cx="184731" cy="264560"/>
    <xdr:sp macro="" textlink="">
      <xdr:nvSpPr>
        <xdr:cNvPr id="204" name="TextBox 4">
          <a:extLst>
            <a:ext uri="{FF2B5EF4-FFF2-40B4-BE49-F238E27FC236}">
              <a16:creationId xmlns:a16="http://schemas.microsoft.com/office/drawing/2014/main" id="{9486844A-9F35-423D-9E1D-4DF7ABD64100}"/>
            </a:ext>
          </a:extLst>
        </xdr:cNvPr>
        <xdr:cNvSpPr txBox="1"/>
      </xdr:nvSpPr>
      <xdr:spPr>
        <a:xfrm>
          <a:off x="4515747" y="4819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32</xdr:row>
      <xdr:rowOff>0</xdr:rowOff>
    </xdr:from>
    <xdr:ext cx="184731" cy="264560"/>
    <xdr:sp macro="" textlink="">
      <xdr:nvSpPr>
        <xdr:cNvPr id="205" name="TextBox 4">
          <a:extLst>
            <a:ext uri="{FF2B5EF4-FFF2-40B4-BE49-F238E27FC236}">
              <a16:creationId xmlns:a16="http://schemas.microsoft.com/office/drawing/2014/main" id="{A713A972-7EF1-4315-8C53-5AF3A1324DB7}"/>
            </a:ext>
          </a:extLst>
        </xdr:cNvPr>
        <xdr:cNvSpPr txBox="1"/>
      </xdr:nvSpPr>
      <xdr:spPr>
        <a:xfrm>
          <a:off x="4515747" y="4819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32</xdr:row>
      <xdr:rowOff>0</xdr:rowOff>
    </xdr:from>
    <xdr:ext cx="184731" cy="264560"/>
    <xdr:sp macro="" textlink="">
      <xdr:nvSpPr>
        <xdr:cNvPr id="206" name="TextBox 4">
          <a:extLst>
            <a:ext uri="{FF2B5EF4-FFF2-40B4-BE49-F238E27FC236}">
              <a16:creationId xmlns:a16="http://schemas.microsoft.com/office/drawing/2014/main" id="{632D80DA-DE1D-4B0F-A0A1-A47B7790AFD4}"/>
            </a:ext>
          </a:extLst>
        </xdr:cNvPr>
        <xdr:cNvSpPr txBox="1"/>
      </xdr:nvSpPr>
      <xdr:spPr>
        <a:xfrm>
          <a:off x="4515747" y="4819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32</xdr:row>
      <xdr:rowOff>0</xdr:rowOff>
    </xdr:from>
    <xdr:ext cx="184731" cy="264560"/>
    <xdr:sp macro="" textlink="">
      <xdr:nvSpPr>
        <xdr:cNvPr id="207" name="TextBox 4">
          <a:extLst>
            <a:ext uri="{FF2B5EF4-FFF2-40B4-BE49-F238E27FC236}">
              <a16:creationId xmlns:a16="http://schemas.microsoft.com/office/drawing/2014/main" id="{29F8A040-CA76-4CE3-ADFB-BC733849C364}"/>
            </a:ext>
          </a:extLst>
        </xdr:cNvPr>
        <xdr:cNvSpPr txBox="1"/>
      </xdr:nvSpPr>
      <xdr:spPr>
        <a:xfrm>
          <a:off x="4515747" y="4819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I55"/>
  <sheetViews>
    <sheetView tabSelected="1" zoomScaleNormal="100" zoomScaleSheetLayoutView="100" workbookViewId="0">
      <selection activeCell="P9" sqref="P9"/>
    </sheetView>
  </sheetViews>
  <sheetFormatPr defaultColWidth="9.140625" defaultRowHeight="12.75" x14ac:dyDescent="0.2"/>
  <cols>
    <col min="1" max="1" width="3.7109375" style="2" customWidth="1"/>
    <col min="2" max="2" width="36.5703125" style="2" customWidth="1"/>
    <col min="3" max="3" width="6" style="2" customWidth="1"/>
    <col min="4" max="5" width="5.7109375" style="2" customWidth="1"/>
    <col min="6" max="6" width="9.28515625" style="2" customWidth="1"/>
    <col min="7" max="7" width="9.7109375" style="2" customWidth="1"/>
    <col min="8" max="8" width="4.7109375" style="7" customWidth="1"/>
    <col min="9" max="9" width="6" style="8" customWidth="1"/>
    <col min="10" max="10" width="7.42578125" style="2" customWidth="1"/>
    <col min="11" max="11" width="25.85546875" style="2" customWidth="1"/>
    <col min="12" max="12" width="17.5703125" style="2" customWidth="1"/>
    <col min="13" max="13" width="8.140625" style="2" customWidth="1"/>
    <col min="14" max="14" width="6.28515625" style="2" customWidth="1"/>
    <col min="15" max="15" width="7.5703125" style="9" customWidth="1"/>
    <col min="16" max="16" width="12.7109375" style="2" customWidth="1"/>
    <col min="17" max="18" width="9.140625" style="1"/>
    <col min="19" max="19" width="27.28515625" style="1" customWidth="1"/>
    <col min="20" max="113" width="9.140625" style="1"/>
    <col min="114" max="16384" width="9.140625" style="2"/>
  </cols>
  <sheetData>
    <row r="1" spans="1:113" ht="15.75" x14ac:dyDescent="0.2">
      <c r="A1" s="14"/>
      <c r="B1" s="14"/>
      <c r="C1" s="14"/>
      <c r="D1" s="14"/>
      <c r="E1" s="14"/>
      <c r="F1" s="14"/>
      <c r="G1" s="14"/>
      <c r="H1" s="30"/>
      <c r="I1" s="14"/>
      <c r="J1" s="14"/>
      <c r="K1" s="14"/>
      <c r="L1" s="14"/>
      <c r="M1" s="14"/>
      <c r="N1" s="14"/>
      <c r="O1" s="14"/>
      <c r="P1" s="31"/>
    </row>
    <row r="2" spans="1:113" ht="15.75" x14ac:dyDescent="0.2">
      <c r="A2" s="32"/>
      <c r="B2" s="32"/>
      <c r="C2" s="14"/>
      <c r="D2" s="14"/>
      <c r="E2" s="14"/>
      <c r="F2" s="14"/>
      <c r="G2" s="14"/>
      <c r="H2" s="30"/>
      <c r="I2" s="14"/>
      <c r="J2" s="14"/>
      <c r="K2" s="14"/>
      <c r="L2" s="14"/>
      <c r="M2" s="14"/>
      <c r="N2" s="14"/>
      <c r="O2" s="14"/>
      <c r="P2" s="31"/>
    </row>
    <row r="3" spans="1:113" s="12" customFormat="1" ht="15.75" x14ac:dyDescent="0.25">
      <c r="A3" s="109" t="s">
        <v>38</v>
      </c>
      <c r="B3" s="109"/>
      <c r="C3" s="14"/>
      <c r="D3" s="14"/>
      <c r="E3" s="14"/>
      <c r="F3" s="14"/>
      <c r="G3" s="14"/>
      <c r="H3" s="25"/>
      <c r="I3" s="14"/>
      <c r="J3" s="14"/>
      <c r="K3" s="14"/>
      <c r="M3" s="14"/>
      <c r="N3" s="14"/>
      <c r="O3" s="14"/>
      <c r="P3" s="22" t="s">
        <v>37</v>
      </c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</row>
    <row r="4" spans="1:113" s="12" customFormat="1" ht="15.75" x14ac:dyDescent="0.25">
      <c r="B4" s="18"/>
      <c r="C4" s="17"/>
      <c r="D4" s="17"/>
      <c r="E4" s="17"/>
      <c r="F4" s="17"/>
      <c r="G4" s="17"/>
      <c r="H4" s="21"/>
      <c r="I4" s="17"/>
      <c r="J4" s="17"/>
      <c r="K4" s="17"/>
      <c r="M4" s="17"/>
      <c r="N4" s="17"/>
      <c r="O4" s="17"/>
      <c r="P4" s="135" t="s">
        <v>77</v>
      </c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</row>
    <row r="5" spans="1:113" s="12" customFormat="1" ht="15.75" customHeight="1" x14ac:dyDescent="0.25">
      <c r="C5" s="17"/>
      <c r="D5" s="17"/>
      <c r="E5" s="17"/>
      <c r="F5" s="17"/>
      <c r="G5" s="17"/>
      <c r="H5" s="21"/>
      <c r="I5" s="17"/>
      <c r="J5" s="17"/>
      <c r="K5" s="17"/>
      <c r="M5" s="17"/>
      <c r="N5" s="17"/>
      <c r="O5" s="17"/>
      <c r="P5" s="136" t="s">
        <v>78</v>
      </c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</row>
    <row r="6" spans="1:113" s="12" customFormat="1" ht="15.75" x14ac:dyDescent="0.25">
      <c r="C6" s="18"/>
      <c r="D6" s="18"/>
      <c r="E6" s="18"/>
      <c r="F6" s="17"/>
      <c r="G6" s="18"/>
      <c r="H6" s="18"/>
      <c r="I6" s="17"/>
      <c r="J6" s="17"/>
      <c r="K6" s="17"/>
      <c r="M6" s="17"/>
      <c r="N6" s="17"/>
      <c r="O6" s="17"/>
      <c r="P6" s="136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</row>
    <row r="7" spans="1:113" s="12" customFormat="1" ht="15.75" customHeight="1" x14ac:dyDescent="0.25">
      <c r="C7" s="18"/>
      <c r="D7" s="18"/>
      <c r="E7" s="18"/>
      <c r="F7" s="17"/>
      <c r="G7" s="19"/>
      <c r="H7" s="18"/>
      <c r="I7" s="17"/>
      <c r="J7" s="17"/>
      <c r="K7" s="17"/>
      <c r="M7" s="17"/>
      <c r="N7" s="17"/>
      <c r="O7" s="17"/>
      <c r="P7" s="136" t="s">
        <v>79</v>
      </c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</row>
    <row r="8" spans="1:113" s="12" customFormat="1" ht="15.75" customHeight="1" x14ac:dyDescent="0.25">
      <c r="C8" s="15"/>
      <c r="D8" s="15"/>
      <c r="E8" s="15"/>
      <c r="F8" s="14"/>
      <c r="G8" s="15"/>
      <c r="H8" s="15"/>
      <c r="I8" s="14"/>
      <c r="J8" s="14"/>
      <c r="K8" s="14"/>
      <c r="M8" s="14"/>
      <c r="N8" s="14"/>
      <c r="O8" s="14"/>
      <c r="P8" s="136" t="s">
        <v>86</v>
      </c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</row>
    <row r="9" spans="1:113" ht="15.75" x14ac:dyDescent="0.2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</row>
    <row r="10" spans="1:113" ht="15.75" x14ac:dyDescent="0.2">
      <c r="A10" s="129" t="s">
        <v>84</v>
      </c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</row>
    <row r="11" spans="1:113" s="12" customFormat="1" ht="15.75" x14ac:dyDescent="0.25">
      <c r="A11" s="130" t="s">
        <v>85</v>
      </c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</row>
    <row r="12" spans="1:113" ht="8.85" customHeight="1" x14ac:dyDescent="0.2">
      <c r="A12" s="33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5"/>
      <c r="M12" s="36"/>
      <c r="N12" s="36"/>
      <c r="O12" s="37"/>
      <c r="P12" s="36"/>
    </row>
    <row r="13" spans="1:113" s="4" customFormat="1" ht="15.75" x14ac:dyDescent="0.25">
      <c r="A13" s="38"/>
      <c r="B13" s="39" t="s">
        <v>83</v>
      </c>
      <c r="C13" s="39"/>
      <c r="D13" s="40"/>
      <c r="E13" s="40"/>
      <c r="F13" s="40"/>
      <c r="G13" s="40"/>
      <c r="H13" s="40"/>
      <c r="I13" s="41"/>
      <c r="J13" s="41"/>
      <c r="K13" s="33"/>
      <c r="L13" s="33"/>
      <c r="M13" s="42"/>
      <c r="N13" s="42"/>
      <c r="O13" s="43"/>
      <c r="P13" s="42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</row>
    <row r="14" spans="1:113" s="4" customFormat="1" ht="15.75" x14ac:dyDescent="0.2">
      <c r="A14" s="110" t="s">
        <v>0</v>
      </c>
      <c r="B14" s="110" t="s">
        <v>1</v>
      </c>
      <c r="C14" s="110" t="s">
        <v>2</v>
      </c>
      <c r="D14" s="110" t="s">
        <v>3</v>
      </c>
      <c r="E14" s="110" t="s">
        <v>4</v>
      </c>
      <c r="F14" s="110" t="s">
        <v>5</v>
      </c>
      <c r="G14" s="110" t="s">
        <v>6</v>
      </c>
      <c r="H14" s="131" t="s">
        <v>7</v>
      </c>
      <c r="I14" s="110" t="s">
        <v>8</v>
      </c>
      <c r="J14" s="110"/>
      <c r="K14" s="110" t="s">
        <v>9</v>
      </c>
      <c r="L14" s="110"/>
      <c r="M14" s="110"/>
      <c r="N14" s="110"/>
      <c r="O14" s="110"/>
      <c r="P14" s="110" t="s">
        <v>10</v>
      </c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</row>
    <row r="15" spans="1:113" s="6" customFormat="1" ht="47.25" x14ac:dyDescent="0.2">
      <c r="A15" s="110"/>
      <c r="B15" s="110"/>
      <c r="C15" s="110"/>
      <c r="D15" s="110"/>
      <c r="E15" s="110"/>
      <c r="F15" s="110"/>
      <c r="G15" s="110"/>
      <c r="H15" s="131"/>
      <c r="I15" s="44" t="s">
        <v>80</v>
      </c>
      <c r="J15" s="45" t="s">
        <v>81</v>
      </c>
      <c r="K15" s="45" t="s">
        <v>11</v>
      </c>
      <c r="L15" s="45" t="s">
        <v>12</v>
      </c>
      <c r="M15" s="45" t="s">
        <v>13</v>
      </c>
      <c r="N15" s="45" t="s">
        <v>14</v>
      </c>
      <c r="O15" s="46" t="s">
        <v>15</v>
      </c>
      <c r="P15" s="110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</row>
    <row r="16" spans="1:113" s="27" customFormat="1" ht="15.75" x14ac:dyDescent="0.2">
      <c r="A16" s="47">
        <v>1</v>
      </c>
      <c r="B16" s="47">
        <v>2</v>
      </c>
      <c r="C16" s="47">
        <v>3</v>
      </c>
      <c r="D16" s="47">
        <v>4</v>
      </c>
      <c r="E16" s="47">
        <v>5</v>
      </c>
      <c r="F16" s="47">
        <v>6</v>
      </c>
      <c r="G16" s="47">
        <v>7</v>
      </c>
      <c r="H16" s="48">
        <v>8</v>
      </c>
      <c r="I16" s="48">
        <v>9</v>
      </c>
      <c r="J16" s="47">
        <v>10</v>
      </c>
      <c r="K16" s="47">
        <v>11</v>
      </c>
      <c r="L16" s="47">
        <v>12</v>
      </c>
      <c r="M16" s="47">
        <v>13</v>
      </c>
      <c r="N16" s="47">
        <v>14</v>
      </c>
      <c r="O16" s="48">
        <v>15</v>
      </c>
      <c r="P16" s="47">
        <v>16</v>
      </c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26"/>
      <c r="CO16" s="26"/>
      <c r="CP16" s="26"/>
      <c r="CQ16" s="26"/>
      <c r="CR16" s="26"/>
      <c r="CS16" s="26"/>
      <c r="CT16" s="26"/>
      <c r="CU16" s="26"/>
      <c r="CV16" s="26"/>
      <c r="CW16" s="26"/>
      <c r="CX16" s="26"/>
      <c r="CY16" s="26"/>
      <c r="CZ16" s="26"/>
      <c r="DA16" s="26"/>
      <c r="DB16" s="26"/>
      <c r="DC16" s="26"/>
      <c r="DD16" s="26"/>
      <c r="DE16" s="26"/>
      <c r="DF16" s="26"/>
      <c r="DG16" s="26"/>
      <c r="DH16" s="26"/>
      <c r="DI16" s="26"/>
    </row>
    <row r="17" spans="1:16" s="23" customFormat="1" ht="15.75" customHeight="1" x14ac:dyDescent="0.25">
      <c r="A17" s="49">
        <v>1</v>
      </c>
      <c r="B17" s="50" t="s">
        <v>65</v>
      </c>
      <c r="C17" s="45"/>
      <c r="D17" s="45"/>
      <c r="E17" s="45"/>
      <c r="F17" s="51"/>
      <c r="G17" s="51"/>
      <c r="H17" s="45"/>
      <c r="I17" s="51"/>
      <c r="J17" s="45"/>
      <c r="K17" s="52"/>
      <c r="L17" s="53"/>
      <c r="M17" s="53"/>
      <c r="N17" s="51"/>
      <c r="O17" s="51"/>
      <c r="P17" s="51"/>
    </row>
    <row r="18" spans="1:16" s="11" customFormat="1" ht="27.75" customHeight="1" x14ac:dyDescent="0.2">
      <c r="A18" s="114"/>
      <c r="B18" s="54" t="s">
        <v>52</v>
      </c>
      <c r="C18" s="114" t="s">
        <v>66</v>
      </c>
      <c r="D18" s="110" t="s">
        <v>59</v>
      </c>
      <c r="E18" s="110"/>
      <c r="F18" s="45" t="s">
        <v>44</v>
      </c>
      <c r="G18" s="45"/>
      <c r="H18" s="45">
        <v>200</v>
      </c>
      <c r="I18" s="55">
        <f>1.5*8</f>
        <v>12</v>
      </c>
      <c r="J18" s="56">
        <f>H18*I18/1000</f>
        <v>2.4</v>
      </c>
      <c r="K18" s="52" t="s">
        <v>54</v>
      </c>
      <c r="L18" s="52" t="s">
        <v>55</v>
      </c>
      <c r="M18" s="45">
        <v>1.4</v>
      </c>
      <c r="N18" s="45" t="s">
        <v>18</v>
      </c>
      <c r="O18" s="57">
        <f>M18*J18</f>
        <v>3.36</v>
      </c>
      <c r="P18" s="45" t="s">
        <v>56</v>
      </c>
    </row>
    <row r="19" spans="1:16" s="11" customFormat="1" ht="15.75" x14ac:dyDescent="0.25">
      <c r="A19" s="115"/>
      <c r="B19" s="117" t="s">
        <v>53</v>
      </c>
      <c r="C19" s="115"/>
      <c r="D19" s="110" t="s">
        <v>59</v>
      </c>
      <c r="E19" s="110"/>
      <c r="F19" s="111" t="s">
        <v>35</v>
      </c>
      <c r="G19" s="110"/>
      <c r="H19" s="110">
        <v>40</v>
      </c>
      <c r="I19" s="107">
        <f>8*0.6</f>
        <v>4.8</v>
      </c>
      <c r="J19" s="107">
        <f>H19*I19/1000</f>
        <v>0.19</v>
      </c>
      <c r="K19" s="52" t="s">
        <v>35</v>
      </c>
      <c r="L19" s="58" t="s">
        <v>29</v>
      </c>
      <c r="M19" s="59">
        <v>1.19</v>
      </c>
      <c r="N19" s="59" t="s">
        <v>30</v>
      </c>
      <c r="O19" s="60">
        <f>M19*J19*0.13</f>
        <v>2.9000000000000001E-2</v>
      </c>
      <c r="P19" s="45" t="s">
        <v>45</v>
      </c>
    </row>
    <row r="20" spans="1:16" s="11" customFormat="1" ht="15.75" x14ac:dyDescent="0.25">
      <c r="A20" s="115"/>
      <c r="B20" s="117"/>
      <c r="C20" s="115"/>
      <c r="D20" s="110"/>
      <c r="E20" s="110"/>
      <c r="F20" s="111"/>
      <c r="G20" s="110"/>
      <c r="H20" s="110"/>
      <c r="I20" s="107"/>
      <c r="J20" s="107"/>
      <c r="K20" s="61" t="s">
        <v>39</v>
      </c>
      <c r="L20" s="58" t="s">
        <v>51</v>
      </c>
      <c r="M20" s="45">
        <v>2.9</v>
      </c>
      <c r="N20" s="45" t="s">
        <v>20</v>
      </c>
      <c r="O20" s="62">
        <f>M20*J19</f>
        <v>0.55100000000000005</v>
      </c>
      <c r="P20" s="45" t="s">
        <v>19</v>
      </c>
    </row>
    <row r="21" spans="1:16" s="11" customFormat="1" ht="12.75" customHeight="1" x14ac:dyDescent="0.2">
      <c r="A21" s="115"/>
      <c r="B21" s="124" t="s">
        <v>46</v>
      </c>
      <c r="C21" s="115"/>
      <c r="D21" s="118" t="s">
        <v>59</v>
      </c>
      <c r="E21" s="119"/>
      <c r="F21" s="114" t="s">
        <v>50</v>
      </c>
      <c r="G21" s="124"/>
      <c r="H21" s="114">
        <v>75</v>
      </c>
      <c r="I21" s="132">
        <f>8*0.6</f>
        <v>4.8</v>
      </c>
      <c r="J21" s="132">
        <f>I21*H21/1000</f>
        <v>0.36</v>
      </c>
      <c r="K21" s="54" t="s">
        <v>31</v>
      </c>
      <c r="L21" s="52" t="s">
        <v>32</v>
      </c>
      <c r="M21" s="45">
        <v>1.02</v>
      </c>
      <c r="N21" s="45" t="s">
        <v>18</v>
      </c>
      <c r="O21" s="63">
        <f>J21*M21</f>
        <v>0.36720000000000003</v>
      </c>
      <c r="P21" s="64" t="s">
        <v>71</v>
      </c>
    </row>
    <row r="22" spans="1:16" s="11" customFormat="1" ht="31.5" x14ac:dyDescent="0.2">
      <c r="A22" s="115"/>
      <c r="B22" s="125"/>
      <c r="C22" s="115"/>
      <c r="D22" s="120"/>
      <c r="E22" s="121"/>
      <c r="F22" s="115"/>
      <c r="G22" s="125"/>
      <c r="H22" s="115"/>
      <c r="I22" s="133"/>
      <c r="J22" s="133"/>
      <c r="K22" s="65" t="s">
        <v>40</v>
      </c>
      <c r="L22" s="52" t="s">
        <v>47</v>
      </c>
      <c r="M22" s="45">
        <v>0.308</v>
      </c>
      <c r="N22" s="45" t="s">
        <v>21</v>
      </c>
      <c r="O22" s="62">
        <f>J21*M21*M22</f>
        <v>0.113</v>
      </c>
      <c r="P22" s="45" t="s">
        <v>19</v>
      </c>
    </row>
    <row r="23" spans="1:16" s="11" customFormat="1" ht="31.5" x14ac:dyDescent="0.2">
      <c r="A23" s="115"/>
      <c r="B23" s="125"/>
      <c r="C23" s="115"/>
      <c r="D23" s="120"/>
      <c r="E23" s="121"/>
      <c r="F23" s="115"/>
      <c r="G23" s="125"/>
      <c r="H23" s="115"/>
      <c r="I23" s="133"/>
      <c r="J23" s="133"/>
      <c r="K23" s="65" t="s">
        <v>69</v>
      </c>
      <c r="L23" s="52" t="s">
        <v>48</v>
      </c>
      <c r="M23" s="45">
        <v>0.78300000000000003</v>
      </c>
      <c r="N23" s="45" t="s">
        <v>21</v>
      </c>
      <c r="O23" s="62">
        <f>J21*M21*M23</f>
        <v>0.28799999999999998</v>
      </c>
      <c r="P23" s="45" t="s">
        <v>45</v>
      </c>
    </row>
    <row r="24" spans="1:16" s="11" customFormat="1" ht="31.5" x14ac:dyDescent="0.2">
      <c r="A24" s="116"/>
      <c r="B24" s="126"/>
      <c r="C24" s="116"/>
      <c r="D24" s="122"/>
      <c r="E24" s="123"/>
      <c r="F24" s="116"/>
      <c r="G24" s="126"/>
      <c r="H24" s="116"/>
      <c r="I24" s="134"/>
      <c r="J24" s="134"/>
      <c r="K24" s="65" t="s">
        <v>70</v>
      </c>
      <c r="L24" s="52" t="s">
        <v>49</v>
      </c>
      <c r="M24" s="45">
        <v>0.78300000000000003</v>
      </c>
      <c r="N24" s="45" t="s">
        <v>21</v>
      </c>
      <c r="O24" s="62">
        <f>J21*M21*M24</f>
        <v>0.28799999999999998</v>
      </c>
      <c r="P24" s="45" t="s">
        <v>45</v>
      </c>
    </row>
    <row r="25" spans="1:16" s="23" customFormat="1" ht="15.75" customHeight="1" x14ac:dyDescent="0.25">
      <c r="A25" s="49">
        <v>2</v>
      </c>
      <c r="B25" s="50" t="s">
        <v>76</v>
      </c>
      <c r="C25" s="45"/>
      <c r="D25" s="45"/>
      <c r="E25" s="45"/>
      <c r="F25" s="51"/>
      <c r="G25" s="51"/>
      <c r="H25" s="45"/>
      <c r="I25" s="51"/>
      <c r="J25" s="45"/>
      <c r="K25" s="52"/>
      <c r="L25" s="53"/>
      <c r="M25" s="53"/>
      <c r="N25" s="51"/>
      <c r="O25" s="51"/>
      <c r="P25" s="51"/>
    </row>
    <row r="26" spans="1:16" s="11" customFormat="1" ht="63" x14ac:dyDescent="0.2">
      <c r="A26" s="114"/>
      <c r="B26" s="117" t="s">
        <v>63</v>
      </c>
      <c r="C26" s="114" t="s">
        <v>67</v>
      </c>
      <c r="D26" s="118" t="s">
        <v>59</v>
      </c>
      <c r="E26" s="119"/>
      <c r="F26" s="110" t="s">
        <v>17</v>
      </c>
      <c r="G26" s="110"/>
      <c r="H26" s="111">
        <v>160</v>
      </c>
      <c r="I26" s="107">
        <v>24</v>
      </c>
      <c r="J26" s="107">
        <f>I26*H26/1000</f>
        <v>3.84</v>
      </c>
      <c r="K26" s="66" t="s">
        <v>41</v>
      </c>
      <c r="L26" s="67" t="s">
        <v>60</v>
      </c>
      <c r="M26" s="51">
        <v>1.24</v>
      </c>
      <c r="N26" s="45" t="s">
        <v>18</v>
      </c>
      <c r="O26" s="57">
        <f>M26*J26</f>
        <v>4.76</v>
      </c>
      <c r="P26" s="45" t="s">
        <v>19</v>
      </c>
    </row>
    <row r="27" spans="1:16" s="11" customFormat="1" ht="15.75" x14ac:dyDescent="0.2">
      <c r="A27" s="115"/>
      <c r="B27" s="117"/>
      <c r="C27" s="115"/>
      <c r="D27" s="120"/>
      <c r="E27" s="121"/>
      <c r="F27" s="110"/>
      <c r="G27" s="110"/>
      <c r="H27" s="111"/>
      <c r="I27" s="107"/>
      <c r="J27" s="108"/>
      <c r="K27" s="61" t="s">
        <v>39</v>
      </c>
      <c r="L27" s="68" t="s">
        <v>61</v>
      </c>
      <c r="M27" s="59">
        <v>2.5</v>
      </c>
      <c r="N27" s="59" t="s">
        <v>20</v>
      </c>
      <c r="O27" s="69">
        <f>M27*J26</f>
        <v>9.6</v>
      </c>
      <c r="P27" s="45" t="s">
        <v>19</v>
      </c>
    </row>
    <row r="28" spans="1:16" s="11" customFormat="1" ht="15.75" x14ac:dyDescent="0.25">
      <c r="A28" s="115"/>
      <c r="B28" s="117" t="s">
        <v>34</v>
      </c>
      <c r="C28" s="115"/>
      <c r="D28" s="120"/>
      <c r="E28" s="121"/>
      <c r="F28" s="110"/>
      <c r="G28" s="110" t="s">
        <v>23</v>
      </c>
      <c r="H28" s="111"/>
      <c r="I28" s="107">
        <f>I26</f>
        <v>24</v>
      </c>
      <c r="J28" s="108"/>
      <c r="K28" s="61" t="s">
        <v>42</v>
      </c>
      <c r="L28" s="58" t="s">
        <v>24</v>
      </c>
      <c r="M28" s="59">
        <v>1.05</v>
      </c>
      <c r="N28" s="59" t="s">
        <v>22</v>
      </c>
      <c r="O28" s="70">
        <f>M28*I28</f>
        <v>25.2</v>
      </c>
      <c r="P28" s="59" t="s">
        <v>19</v>
      </c>
    </row>
    <row r="29" spans="1:16" s="11" customFormat="1" ht="15.75" x14ac:dyDescent="0.25">
      <c r="A29" s="115"/>
      <c r="B29" s="117"/>
      <c r="C29" s="115"/>
      <c r="D29" s="120"/>
      <c r="E29" s="121"/>
      <c r="F29" s="110"/>
      <c r="G29" s="110"/>
      <c r="H29" s="111"/>
      <c r="I29" s="107"/>
      <c r="J29" s="108"/>
      <c r="K29" s="61" t="s">
        <v>39</v>
      </c>
      <c r="L29" s="58" t="s">
        <v>25</v>
      </c>
      <c r="M29" s="45">
        <v>0.03</v>
      </c>
      <c r="N29" s="45" t="s">
        <v>20</v>
      </c>
      <c r="O29" s="60">
        <f>M29*I28</f>
        <v>0.72</v>
      </c>
      <c r="P29" s="59" t="s">
        <v>19</v>
      </c>
    </row>
    <row r="30" spans="1:16" s="11" customFormat="1" ht="15.75" x14ac:dyDescent="0.25">
      <c r="A30" s="115"/>
      <c r="B30" s="117" t="s">
        <v>62</v>
      </c>
      <c r="C30" s="115"/>
      <c r="D30" s="120"/>
      <c r="E30" s="121"/>
      <c r="F30" s="110"/>
      <c r="G30" s="110" t="s">
        <v>26</v>
      </c>
      <c r="H30" s="111"/>
      <c r="I30" s="107">
        <f>I28</f>
        <v>24</v>
      </c>
      <c r="J30" s="108"/>
      <c r="K30" s="71" t="s">
        <v>33</v>
      </c>
      <c r="L30" s="58" t="s">
        <v>27</v>
      </c>
      <c r="M30" s="59">
        <v>1.7999999999999999E-2</v>
      </c>
      <c r="N30" s="59" t="s">
        <v>21</v>
      </c>
      <c r="O30" s="60">
        <f>M30*I30</f>
        <v>0.432</v>
      </c>
      <c r="P30" s="59" t="s">
        <v>19</v>
      </c>
    </row>
    <row r="31" spans="1:16" s="11" customFormat="1" ht="15.75" x14ac:dyDescent="0.25">
      <c r="A31" s="115"/>
      <c r="B31" s="117"/>
      <c r="C31" s="115"/>
      <c r="D31" s="120"/>
      <c r="E31" s="121"/>
      <c r="F31" s="110"/>
      <c r="G31" s="110"/>
      <c r="H31" s="111"/>
      <c r="I31" s="107"/>
      <c r="J31" s="108"/>
      <c r="K31" s="65" t="s">
        <v>36</v>
      </c>
      <c r="L31" s="58" t="s">
        <v>28</v>
      </c>
      <c r="M31" s="59">
        <v>5.1999999999999998E-3</v>
      </c>
      <c r="N31" s="59" t="s">
        <v>21</v>
      </c>
      <c r="O31" s="60">
        <f>M31*I30</f>
        <v>0.125</v>
      </c>
      <c r="P31" s="59" t="s">
        <v>19</v>
      </c>
    </row>
    <row r="32" spans="1:16" s="10" customFormat="1" ht="31.5" x14ac:dyDescent="0.2">
      <c r="A32" s="116"/>
      <c r="B32" s="52" t="s">
        <v>58</v>
      </c>
      <c r="C32" s="116"/>
      <c r="D32" s="122"/>
      <c r="E32" s="123"/>
      <c r="F32" s="45"/>
      <c r="G32" s="72" t="s">
        <v>64</v>
      </c>
      <c r="H32" s="51"/>
      <c r="I32" s="73">
        <f>I30</f>
        <v>24</v>
      </c>
      <c r="J32" s="73"/>
      <c r="K32" s="74" t="s">
        <v>43</v>
      </c>
      <c r="L32" s="53" t="s">
        <v>57</v>
      </c>
      <c r="M32" s="51">
        <v>0.48</v>
      </c>
      <c r="N32" s="51" t="s">
        <v>20</v>
      </c>
      <c r="O32" s="51">
        <f>M32*I32*2</f>
        <v>23.04</v>
      </c>
      <c r="P32" s="51" t="s">
        <v>19</v>
      </c>
    </row>
    <row r="33" spans="1:22" s="23" customFormat="1" ht="15.75" customHeight="1" x14ac:dyDescent="0.25">
      <c r="A33" s="49">
        <v>3</v>
      </c>
      <c r="B33" s="50" t="s">
        <v>75</v>
      </c>
      <c r="C33" s="45"/>
      <c r="D33" s="45"/>
      <c r="E33" s="45"/>
      <c r="F33" s="51"/>
      <c r="G33" s="51"/>
      <c r="H33" s="45"/>
      <c r="I33" s="51"/>
      <c r="J33" s="45"/>
      <c r="K33" s="52"/>
      <c r="L33" s="53"/>
      <c r="M33" s="53"/>
      <c r="N33" s="51"/>
      <c r="O33" s="51"/>
      <c r="P33" s="51"/>
      <c r="T33" s="24"/>
      <c r="U33" s="24"/>
      <c r="V33" s="24"/>
    </row>
    <row r="34" spans="1:22" s="23" customFormat="1" ht="63" x14ac:dyDescent="0.25">
      <c r="A34" s="49"/>
      <c r="B34" s="117" t="s">
        <v>63</v>
      </c>
      <c r="C34" s="114" t="s">
        <v>67</v>
      </c>
      <c r="D34" s="118" t="s">
        <v>59</v>
      </c>
      <c r="E34" s="119"/>
      <c r="F34" s="110" t="s">
        <v>17</v>
      </c>
      <c r="G34" s="110"/>
      <c r="H34" s="111">
        <v>160</v>
      </c>
      <c r="I34" s="107">
        <v>5</v>
      </c>
      <c r="J34" s="107">
        <f>I34*H34/1000</f>
        <v>0.8</v>
      </c>
      <c r="K34" s="66" t="s">
        <v>41</v>
      </c>
      <c r="L34" s="67" t="s">
        <v>60</v>
      </c>
      <c r="M34" s="51">
        <v>1.24</v>
      </c>
      <c r="N34" s="45" t="s">
        <v>18</v>
      </c>
      <c r="O34" s="57">
        <f>M34*J34</f>
        <v>0.99</v>
      </c>
      <c r="P34" s="45" t="s">
        <v>19</v>
      </c>
      <c r="T34" s="24"/>
      <c r="U34" s="24"/>
      <c r="V34" s="24"/>
    </row>
    <row r="35" spans="1:22" s="23" customFormat="1" ht="15.75" x14ac:dyDescent="0.25">
      <c r="A35" s="49"/>
      <c r="B35" s="117"/>
      <c r="C35" s="115"/>
      <c r="D35" s="120"/>
      <c r="E35" s="121"/>
      <c r="F35" s="110"/>
      <c r="G35" s="110"/>
      <c r="H35" s="111"/>
      <c r="I35" s="107"/>
      <c r="J35" s="108"/>
      <c r="K35" s="61" t="s">
        <v>39</v>
      </c>
      <c r="L35" s="68" t="s">
        <v>61</v>
      </c>
      <c r="M35" s="59">
        <v>2.5</v>
      </c>
      <c r="N35" s="59" t="s">
        <v>20</v>
      </c>
      <c r="O35" s="69">
        <f>M35*J34</f>
        <v>2</v>
      </c>
      <c r="P35" s="45" t="s">
        <v>19</v>
      </c>
      <c r="T35" s="24"/>
      <c r="U35" s="24"/>
      <c r="V35" s="24"/>
    </row>
    <row r="36" spans="1:22" s="23" customFormat="1" ht="15.75" customHeight="1" x14ac:dyDescent="0.25">
      <c r="A36" s="49"/>
      <c r="B36" s="117" t="s">
        <v>34</v>
      </c>
      <c r="C36" s="115"/>
      <c r="D36" s="120"/>
      <c r="E36" s="121"/>
      <c r="F36" s="110"/>
      <c r="G36" s="110" t="s">
        <v>23</v>
      </c>
      <c r="H36" s="111"/>
      <c r="I36" s="107">
        <f>I34</f>
        <v>5</v>
      </c>
      <c r="J36" s="108"/>
      <c r="K36" s="61" t="s">
        <v>42</v>
      </c>
      <c r="L36" s="58" t="s">
        <v>24</v>
      </c>
      <c r="M36" s="59">
        <v>1.05</v>
      </c>
      <c r="N36" s="59" t="s">
        <v>22</v>
      </c>
      <c r="O36" s="70">
        <f>M36*I36</f>
        <v>5.25</v>
      </c>
      <c r="P36" s="59" t="s">
        <v>19</v>
      </c>
      <c r="T36" s="24"/>
      <c r="U36" s="24"/>
      <c r="V36" s="24"/>
    </row>
    <row r="37" spans="1:22" s="23" customFormat="1" ht="15.75" customHeight="1" x14ac:dyDescent="0.25">
      <c r="A37" s="49"/>
      <c r="B37" s="117"/>
      <c r="C37" s="115"/>
      <c r="D37" s="120"/>
      <c r="E37" s="121"/>
      <c r="F37" s="110"/>
      <c r="G37" s="110"/>
      <c r="H37" s="111"/>
      <c r="I37" s="107"/>
      <c r="J37" s="108"/>
      <c r="K37" s="61" t="s">
        <v>39</v>
      </c>
      <c r="L37" s="58" t="s">
        <v>25</v>
      </c>
      <c r="M37" s="45">
        <v>0.03</v>
      </c>
      <c r="N37" s="45" t="s">
        <v>20</v>
      </c>
      <c r="O37" s="60">
        <f>M37*I36</f>
        <v>0.15</v>
      </c>
      <c r="P37" s="59" t="s">
        <v>19</v>
      </c>
      <c r="T37" s="24"/>
      <c r="U37" s="24"/>
      <c r="V37" s="24"/>
    </row>
    <row r="38" spans="1:22" s="23" customFormat="1" ht="15.75" customHeight="1" x14ac:dyDescent="0.25">
      <c r="A38" s="49"/>
      <c r="B38" s="117" t="s">
        <v>62</v>
      </c>
      <c r="C38" s="115"/>
      <c r="D38" s="120"/>
      <c r="E38" s="121"/>
      <c r="F38" s="110"/>
      <c r="G38" s="110" t="s">
        <v>26</v>
      </c>
      <c r="H38" s="111"/>
      <c r="I38" s="107">
        <f>I36</f>
        <v>5</v>
      </c>
      <c r="J38" s="108"/>
      <c r="K38" s="71" t="s">
        <v>33</v>
      </c>
      <c r="L38" s="58" t="s">
        <v>27</v>
      </c>
      <c r="M38" s="59">
        <v>1.7999999999999999E-2</v>
      </c>
      <c r="N38" s="59" t="s">
        <v>21</v>
      </c>
      <c r="O38" s="60">
        <f>M38*I38</f>
        <v>0.09</v>
      </c>
      <c r="P38" s="59" t="s">
        <v>19</v>
      </c>
      <c r="T38" s="24"/>
      <c r="U38" s="24"/>
      <c r="V38" s="24"/>
    </row>
    <row r="39" spans="1:22" s="23" customFormat="1" ht="15.75" customHeight="1" x14ac:dyDescent="0.25">
      <c r="A39" s="49"/>
      <c r="B39" s="117"/>
      <c r="C39" s="115"/>
      <c r="D39" s="120"/>
      <c r="E39" s="121"/>
      <c r="F39" s="110"/>
      <c r="G39" s="110"/>
      <c r="H39" s="111"/>
      <c r="I39" s="107"/>
      <c r="J39" s="108"/>
      <c r="K39" s="65" t="s">
        <v>36</v>
      </c>
      <c r="L39" s="58" t="s">
        <v>28</v>
      </c>
      <c r="M39" s="59">
        <v>5.1999999999999998E-3</v>
      </c>
      <c r="N39" s="59" t="s">
        <v>21</v>
      </c>
      <c r="O39" s="60">
        <f>M39*I38</f>
        <v>2.5999999999999999E-2</v>
      </c>
      <c r="P39" s="59" t="s">
        <v>19</v>
      </c>
      <c r="T39" s="24"/>
      <c r="U39" s="24"/>
      <c r="V39" s="24"/>
    </row>
    <row r="40" spans="1:22" s="11" customFormat="1" ht="15.75" x14ac:dyDescent="0.25">
      <c r="A40" s="49">
        <v>4</v>
      </c>
      <c r="B40" s="50" t="s">
        <v>72</v>
      </c>
      <c r="C40" s="45"/>
      <c r="D40" s="112"/>
      <c r="E40" s="113"/>
      <c r="F40" s="45"/>
      <c r="G40" s="72"/>
      <c r="H40" s="51"/>
      <c r="I40" s="73"/>
      <c r="J40" s="73"/>
      <c r="K40" s="61"/>
      <c r="L40" s="53"/>
      <c r="M40" s="51"/>
      <c r="N40" s="51"/>
      <c r="O40" s="51"/>
      <c r="P40" s="51"/>
    </row>
    <row r="41" spans="1:22" s="11" customFormat="1" ht="63" x14ac:dyDescent="0.2">
      <c r="A41" s="75"/>
      <c r="B41" s="52" t="s">
        <v>73</v>
      </c>
      <c r="C41" s="75" t="s">
        <v>21</v>
      </c>
      <c r="D41" s="112">
        <v>0.6</v>
      </c>
      <c r="E41" s="113"/>
      <c r="F41" s="45"/>
      <c r="G41" s="72"/>
      <c r="H41" s="51"/>
      <c r="I41" s="73"/>
      <c r="J41" s="73"/>
      <c r="K41" s="61"/>
      <c r="L41" s="53"/>
      <c r="M41" s="51"/>
      <c r="N41" s="51"/>
      <c r="O41" s="51"/>
      <c r="P41" s="51"/>
    </row>
    <row r="42" spans="1:22" s="11" customFormat="1" ht="63" x14ac:dyDescent="0.2">
      <c r="A42" s="75"/>
      <c r="B42" s="52" t="s">
        <v>74</v>
      </c>
      <c r="C42" s="75" t="s">
        <v>21</v>
      </c>
      <c r="D42" s="112">
        <v>0.6</v>
      </c>
      <c r="E42" s="113"/>
      <c r="F42" s="45"/>
      <c r="G42" s="72"/>
      <c r="H42" s="51"/>
      <c r="I42" s="73"/>
      <c r="J42" s="73"/>
      <c r="K42" s="61"/>
      <c r="L42" s="53"/>
      <c r="M42" s="51"/>
      <c r="N42" s="51"/>
      <c r="O42" s="51"/>
      <c r="P42" s="51"/>
    </row>
    <row r="43" spans="1:22" s="11" customFormat="1" ht="15.75" x14ac:dyDescent="0.2">
      <c r="A43" s="75"/>
      <c r="B43" s="52"/>
      <c r="C43" s="75"/>
      <c r="D43" s="112"/>
      <c r="E43" s="113"/>
      <c r="F43" s="45"/>
      <c r="G43" s="72"/>
      <c r="H43" s="51"/>
      <c r="I43" s="73"/>
      <c r="J43" s="73"/>
      <c r="K43" s="61"/>
      <c r="L43" s="53"/>
      <c r="M43" s="51"/>
      <c r="N43" s="51"/>
      <c r="O43" s="51"/>
      <c r="P43" s="51"/>
    </row>
    <row r="44" spans="1:22" s="11" customFormat="1" ht="15.75" x14ac:dyDescent="0.2">
      <c r="A44" s="76"/>
      <c r="B44" s="77"/>
      <c r="C44" s="78"/>
      <c r="D44" s="78"/>
      <c r="E44" s="78"/>
      <c r="F44" s="78"/>
      <c r="G44" s="77"/>
      <c r="H44" s="78"/>
      <c r="I44" s="79"/>
      <c r="J44" s="79"/>
      <c r="K44" s="80"/>
      <c r="L44" s="81"/>
      <c r="M44" s="78"/>
      <c r="N44" s="78"/>
      <c r="O44" s="82"/>
      <c r="P44" s="78"/>
    </row>
    <row r="45" spans="1:22" s="1" customFormat="1" ht="15.75" x14ac:dyDescent="0.2">
      <c r="A45" s="127" t="s">
        <v>16</v>
      </c>
      <c r="B45" s="127"/>
      <c r="C45" s="127"/>
      <c r="D45" s="83"/>
      <c r="E45" s="84"/>
      <c r="F45" s="83"/>
      <c r="G45" s="83"/>
      <c r="H45" s="83"/>
      <c r="I45" s="85"/>
      <c r="J45" s="85"/>
      <c r="K45" s="86"/>
      <c r="L45" s="86"/>
      <c r="M45" s="84"/>
      <c r="N45" s="84"/>
      <c r="O45" s="87"/>
      <c r="P45" s="84"/>
    </row>
    <row r="46" spans="1:22" s="1" customFormat="1" ht="15.75" x14ac:dyDescent="0.2">
      <c r="A46" s="88"/>
      <c r="B46" s="40" t="s">
        <v>82</v>
      </c>
      <c r="C46" s="40"/>
      <c r="D46" s="83"/>
      <c r="E46" s="84"/>
      <c r="F46" s="83"/>
      <c r="G46" s="83"/>
      <c r="H46" s="83"/>
      <c r="I46" s="85"/>
      <c r="J46" s="85"/>
      <c r="K46" s="86"/>
      <c r="L46" s="86"/>
      <c r="M46" s="84"/>
      <c r="N46" s="84"/>
      <c r="O46" s="87"/>
      <c r="P46" s="84"/>
    </row>
    <row r="47" spans="1:22" s="1" customFormat="1" ht="12.75" customHeight="1" x14ac:dyDescent="0.2">
      <c r="A47" s="88"/>
      <c r="B47" s="40"/>
      <c r="C47" s="40"/>
      <c r="D47" s="83"/>
      <c r="E47" s="84"/>
      <c r="F47" s="83"/>
      <c r="G47" s="83"/>
      <c r="H47" s="83"/>
      <c r="I47" s="85"/>
      <c r="J47" s="85"/>
      <c r="K47" s="86"/>
      <c r="L47" s="86"/>
      <c r="M47" s="84"/>
      <c r="N47" s="84"/>
      <c r="O47" s="87"/>
      <c r="P47" s="84"/>
    </row>
    <row r="48" spans="1:22" s="10" customFormat="1" ht="28.15" customHeight="1" x14ac:dyDescent="0.2">
      <c r="A48" s="128" t="s">
        <v>68</v>
      </c>
      <c r="B48" s="128"/>
      <c r="C48" s="128"/>
      <c r="D48" s="128"/>
      <c r="E48" s="128"/>
      <c r="F48" s="128"/>
      <c r="G48" s="128"/>
      <c r="H48" s="128"/>
      <c r="I48" s="128"/>
      <c r="J48" s="128"/>
      <c r="K48" s="128"/>
      <c r="L48" s="128"/>
      <c r="M48" s="128"/>
      <c r="N48" s="128"/>
      <c r="O48" s="128"/>
      <c r="P48" s="128"/>
    </row>
    <row r="49" spans="1:16" s="28" customFormat="1" ht="12.75" customHeight="1" x14ac:dyDescent="0.25">
      <c r="A49" s="89"/>
      <c r="B49" s="90"/>
      <c r="C49" s="90"/>
      <c r="D49" s="90"/>
      <c r="E49" s="90"/>
      <c r="F49" s="90"/>
      <c r="G49" s="90"/>
      <c r="H49" s="90"/>
      <c r="I49" s="90"/>
      <c r="J49" s="90"/>
      <c r="K49" s="90"/>
      <c r="L49" s="89"/>
      <c r="M49" s="91"/>
      <c r="N49" s="89"/>
      <c r="O49" s="89"/>
      <c r="P49" s="89"/>
    </row>
    <row r="50" spans="1:16" s="28" customFormat="1" ht="15.75" x14ac:dyDescent="0.25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0"/>
      <c r="L50" s="89"/>
      <c r="M50" s="91"/>
      <c r="N50" s="89"/>
      <c r="O50" s="89"/>
      <c r="P50" s="89"/>
    </row>
    <row r="51" spans="1:16" s="28" customFormat="1" ht="15.75" x14ac:dyDescent="0.25">
      <c r="A51" s="92"/>
      <c r="B51" s="93"/>
      <c r="C51" s="94"/>
      <c r="D51" s="20"/>
      <c r="E51" s="20"/>
      <c r="F51" s="20"/>
      <c r="G51" s="20"/>
      <c r="H51" s="92"/>
      <c r="I51" s="92"/>
      <c r="J51" s="92"/>
      <c r="K51" s="95"/>
      <c r="L51" s="96"/>
      <c r="M51" s="96"/>
      <c r="N51" s="97"/>
      <c r="O51" s="98"/>
      <c r="P51" s="92"/>
    </row>
    <row r="52" spans="1:16" s="28" customFormat="1" ht="15.75" x14ac:dyDescent="0.25">
      <c r="A52" s="92"/>
      <c r="B52" s="16"/>
      <c r="C52" s="16"/>
      <c r="D52" s="102"/>
      <c r="E52" s="20"/>
      <c r="F52" s="20"/>
      <c r="G52" s="20"/>
      <c r="H52" s="92"/>
      <c r="I52" s="103"/>
      <c r="J52" s="103"/>
      <c r="K52" s="96"/>
      <c r="L52" s="96"/>
      <c r="M52" s="99"/>
      <c r="N52" s="100"/>
      <c r="O52" s="104"/>
      <c r="P52" s="29"/>
    </row>
    <row r="53" spans="1:16" s="28" customFormat="1" ht="15.75" x14ac:dyDescent="0.25">
      <c r="A53" s="92"/>
      <c r="B53" s="16"/>
      <c r="C53" s="16"/>
      <c r="D53" s="102"/>
      <c r="E53" s="20"/>
      <c r="F53" s="20"/>
      <c r="G53" s="20"/>
      <c r="H53" s="92"/>
      <c r="I53" s="103"/>
      <c r="J53" s="103"/>
      <c r="K53" s="96"/>
      <c r="L53" s="96"/>
      <c r="M53" s="99"/>
      <c r="N53" s="100"/>
      <c r="O53" s="101"/>
      <c r="P53" s="29"/>
    </row>
    <row r="54" spans="1:16" s="28" customFormat="1" ht="15.75" x14ac:dyDescent="0.25">
      <c r="A54" s="92"/>
      <c r="B54" s="18"/>
      <c r="C54" s="18"/>
      <c r="D54" s="102"/>
      <c r="E54" s="20"/>
      <c r="F54" s="20"/>
      <c r="G54" s="20"/>
      <c r="H54" s="92"/>
      <c r="I54" s="103"/>
      <c r="J54" s="103"/>
      <c r="K54" s="96"/>
      <c r="L54" s="96"/>
      <c r="M54" s="105"/>
      <c r="N54" s="100"/>
      <c r="O54" s="101"/>
      <c r="P54" s="29"/>
    </row>
    <row r="55" spans="1:16" s="28" customFormat="1" ht="15.75" x14ac:dyDescent="0.25">
      <c r="A55" s="92"/>
      <c r="B55" s="18"/>
      <c r="C55" s="18"/>
      <c r="D55" s="102"/>
      <c r="E55" s="20"/>
      <c r="F55" s="20"/>
      <c r="G55" s="20"/>
      <c r="H55" s="92"/>
      <c r="I55" s="103"/>
      <c r="J55" s="103"/>
      <c r="K55" s="96"/>
      <c r="L55" s="96"/>
      <c r="M55" s="105"/>
      <c r="N55" s="106"/>
      <c r="O55" s="104"/>
      <c r="P55" s="29"/>
    </row>
  </sheetData>
  <autoFilter ref="A16:P46" xr:uid="{00000000-0009-0000-0000-000000000000}"/>
  <mergeCells count="78">
    <mergeCell ref="J38:J39"/>
    <mergeCell ref="B38:B39"/>
    <mergeCell ref="F38:F39"/>
    <mergeCell ref="G38:G39"/>
    <mergeCell ref="H38:H39"/>
    <mergeCell ref="I38:I39"/>
    <mergeCell ref="F36:F37"/>
    <mergeCell ref="G36:G37"/>
    <mergeCell ref="H36:H37"/>
    <mergeCell ref="I36:I37"/>
    <mergeCell ref="D34:E39"/>
    <mergeCell ref="F34:F35"/>
    <mergeCell ref="G34:G35"/>
    <mergeCell ref="H34:H35"/>
    <mergeCell ref="I34:I35"/>
    <mergeCell ref="H19:H20"/>
    <mergeCell ref="I19:I20"/>
    <mergeCell ref="J19:J20"/>
    <mergeCell ref="C18:C24"/>
    <mergeCell ref="D18:E18"/>
    <mergeCell ref="D19:E20"/>
    <mergeCell ref="F19:F20"/>
    <mergeCell ref="J21:J24"/>
    <mergeCell ref="H21:H24"/>
    <mergeCell ref="I21:I24"/>
    <mergeCell ref="A45:C45"/>
    <mergeCell ref="A48:P48"/>
    <mergeCell ref="A10:P10"/>
    <mergeCell ref="A11:P11"/>
    <mergeCell ref="A14:A15"/>
    <mergeCell ref="B14:B15"/>
    <mergeCell ref="C14:C15"/>
    <mergeCell ref="D14:D15"/>
    <mergeCell ref="E14:E15"/>
    <mergeCell ref="F14:F15"/>
    <mergeCell ref="G14:G15"/>
    <mergeCell ref="H14:H15"/>
    <mergeCell ref="I14:J14"/>
    <mergeCell ref="K14:O14"/>
    <mergeCell ref="P14:P15"/>
    <mergeCell ref="B19:B20"/>
    <mergeCell ref="A18:A24"/>
    <mergeCell ref="B21:B24"/>
    <mergeCell ref="D21:E24"/>
    <mergeCell ref="F21:F24"/>
    <mergeCell ref="G21:G24"/>
    <mergeCell ref="G19:G20"/>
    <mergeCell ref="D41:E41"/>
    <mergeCell ref="D42:E42"/>
    <mergeCell ref="D43:E43"/>
    <mergeCell ref="A26:A32"/>
    <mergeCell ref="B26:B27"/>
    <mergeCell ref="C26:C32"/>
    <mergeCell ref="D26:E32"/>
    <mergeCell ref="B28:B29"/>
    <mergeCell ref="B30:B31"/>
    <mergeCell ref="D40:E40"/>
    <mergeCell ref="B34:B35"/>
    <mergeCell ref="C34:C39"/>
    <mergeCell ref="B36:B37"/>
    <mergeCell ref="I28:I29"/>
    <mergeCell ref="J28:J29"/>
    <mergeCell ref="F26:F27"/>
    <mergeCell ref="G26:G27"/>
    <mergeCell ref="H26:H27"/>
    <mergeCell ref="I26:I27"/>
    <mergeCell ref="J26:J27"/>
    <mergeCell ref="J34:J35"/>
    <mergeCell ref="J36:J37"/>
    <mergeCell ref="A3:B3"/>
    <mergeCell ref="F30:F31"/>
    <mergeCell ref="G30:G31"/>
    <mergeCell ref="H30:H31"/>
    <mergeCell ref="I30:I31"/>
    <mergeCell ref="J30:J31"/>
    <mergeCell ref="F28:F29"/>
    <mergeCell ref="G28:G29"/>
    <mergeCell ref="H28:H29"/>
  </mergeCells>
  <printOptions horizontalCentered="1"/>
  <pageMargins left="0.19685039370078741" right="0.19685039370078741" top="0.78740157480314965" bottom="0.19685039370078741" header="0" footer="0.19685039370078741"/>
  <pageSetup paperSize="9" scale="85" fitToHeight="20" orientation="landscape" r:id="rId1"/>
  <headerFooter alignWithMargins="0">
    <oddFooter>&amp;R&amp;"Times New Roman,обычный"&amp;8&amp;P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ОГ к-1</vt:lpstr>
      <vt:lpstr>'ОГ к-1'!Заголовки_для_печати</vt:lpstr>
      <vt:lpstr>'ОГ к-1'!Область_печати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Загирова Светлана Евгеньевна</dc:creator>
  <cp:lastModifiedBy>Gabrikova Anna</cp:lastModifiedBy>
  <cp:lastPrinted>2026-06-01T01:42:09Z</cp:lastPrinted>
  <dcterms:created xsi:type="dcterms:W3CDTF">2020-12-14T06:09:49Z</dcterms:created>
  <dcterms:modified xsi:type="dcterms:W3CDTF">2026-07-23T06:23:55Z</dcterms:modified>
</cp:coreProperties>
</file>